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omments13.xml" ContentType="application/vnd.openxmlformats-officedocument.spreadsheetml.comments+xml"/>
  <Override PartName="/xl/drawings/drawing14.xml" ContentType="application/vnd.openxmlformats-officedocument.drawing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omments14.xml" ContentType="application/vnd.openxmlformats-officedocument.spreadsheetml.comments+xml"/>
  <Override PartName="/xl/drawings/drawing15.xml" ContentType="application/vnd.openxmlformats-officedocument.drawing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omments15.xml" ContentType="application/vnd.openxmlformats-officedocument.spreadsheetml.comments+xml"/>
  <Override PartName="/xl/drawings/drawing16.xml" ContentType="application/vnd.openxmlformats-officedocument.drawing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omments16.xml" ContentType="application/vnd.openxmlformats-officedocument.spreadsheetml.comments+xml"/>
  <Override PartName="/xl/drawings/drawing17.xml" ContentType="application/vnd.openxmlformats-officedocument.drawing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omments17.xml" ContentType="application/vnd.openxmlformats-officedocument.spreadsheetml.comments+xml"/>
  <Override PartName="/xl/drawings/drawing18.xml" ContentType="application/vnd.openxmlformats-officedocument.drawing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omments18.xml" ContentType="application/vnd.openxmlformats-officedocument.spreadsheetml.comments+xml"/>
  <Override PartName="/xl/drawings/drawing19.xml" ContentType="application/vnd.openxmlformats-officedocument.drawing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omments19.xml" ContentType="application/vnd.openxmlformats-officedocument.spreadsheetml.comments+xml"/>
  <Override PartName="/xl/drawings/drawing20.xml" ContentType="application/vnd.openxmlformats-officedocument.drawing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omments20.xml" ContentType="application/vnd.openxmlformats-officedocument.spreadsheetml.comments+xml"/>
  <Override PartName="/xl/drawings/drawing21.xml" ContentType="application/vnd.openxmlformats-officedocument.drawing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codeName="ThisWorkbook" defaultThemeVersion="124226"/>
  <workbookProtection workbookAlgorithmName="SHA-512" workbookHashValue="gLkcVtQktB8+M2rCabydyptxF9M/2RCEcHvEeyaXXDELEHxxlef0r+zC6SRXgHt/PAbX6qLvqJutSdFueFrPlg==" workbookSaltValue="nmPIHNREldVYXEwrracXGw==" workbookSpinCount="100000" lockStructure="1"/>
  <bookViews>
    <workbookView xWindow="0" yWindow="75" windowWidth="19200" windowHeight="14550" tabRatio="876"/>
  </bookViews>
  <sheets>
    <sheet name="1" sheetId="5" r:id="rId1"/>
    <sheet name="2" sheetId="6" r:id="rId2"/>
    <sheet name="3" sheetId="7" r:id="rId3"/>
    <sheet name="4" sheetId="8" r:id="rId4"/>
    <sheet name="5" sheetId="9" r:id="rId5"/>
    <sheet name="6" sheetId="10" r:id="rId6"/>
    <sheet name="7" sheetId="11" r:id="rId7"/>
    <sheet name="8" sheetId="12" r:id="rId8"/>
    <sheet name="9" sheetId="13" r:id="rId9"/>
    <sheet name="10" sheetId="14" r:id="rId10"/>
    <sheet name="11" sheetId="15" r:id="rId11"/>
    <sheet name="12" sheetId="16" r:id="rId12"/>
    <sheet name="13" sheetId="17" r:id="rId13"/>
    <sheet name="14" sheetId="18" r:id="rId14"/>
    <sheet name="15" sheetId="19" r:id="rId15"/>
    <sheet name="16" sheetId="20" r:id="rId16"/>
    <sheet name="17" sheetId="21" r:id="rId17"/>
    <sheet name="18" sheetId="22" r:id="rId18"/>
    <sheet name="19" sheetId="23" r:id="rId19"/>
    <sheet name="20" sheetId="24" r:id="rId20"/>
    <sheet name="予備" sheetId="35" r:id="rId21"/>
  </sheets>
  <externalReferences>
    <externalReference r:id="rId22"/>
  </externalReferences>
  <definedNames>
    <definedName name="_KM1" localSheetId="0">'1'!$DH$77:$DI$81</definedName>
    <definedName name="_KM1" localSheetId="9">'10'!$DH$77:$DI$81</definedName>
    <definedName name="_KM1" localSheetId="10">'11'!$DH$77:$DI$81</definedName>
    <definedName name="_KM1" localSheetId="11">'12'!$DH$77:$DI$81</definedName>
    <definedName name="_KM1" localSheetId="12">'13'!$DH$77:$DI$81</definedName>
    <definedName name="_KM1" localSheetId="13">'14'!$DH$77:$DI$81</definedName>
    <definedName name="_KM1" localSheetId="14">'15'!$DH$77:$DI$81</definedName>
    <definedName name="_KM1" localSheetId="15">'16'!$DH$77:$DI$81</definedName>
    <definedName name="_KM1" localSheetId="16">'17'!$DH$77:$DI$81</definedName>
    <definedName name="_KM1" localSheetId="17">'18'!$DH$77:$DI$81</definedName>
    <definedName name="_KM1" localSheetId="18">'19'!$DH$77:$DI$81</definedName>
    <definedName name="_KM1" localSheetId="1">'2'!$DH$77:$DI$81</definedName>
    <definedName name="_KM1" localSheetId="19">'20'!$DH$77:$DI$81</definedName>
    <definedName name="_KM1" localSheetId="2">'3'!$DH$77:$DI$81</definedName>
    <definedName name="_KM1" localSheetId="3">'4'!$DH$77:$DI$81</definedName>
    <definedName name="_KM1" localSheetId="4">'5'!$DH$77:$DI$81</definedName>
    <definedName name="_KM1" localSheetId="5">'6'!$DH$77:$DI$81</definedName>
    <definedName name="_KM1" localSheetId="6">'7'!$DH$77:$DI$81</definedName>
    <definedName name="_KM1" localSheetId="7">'8'!$DH$77:$DI$81</definedName>
    <definedName name="_KM1" localSheetId="8">'9'!$DH$77:$DI$81</definedName>
    <definedName name="_KM1" localSheetId="20">予備!$DH$77:$DI$81</definedName>
    <definedName name="_KM2" localSheetId="0">'1'!$DH$77:$DJ$81</definedName>
    <definedName name="_KM2" localSheetId="9">'10'!$DH$77:$DJ$81</definedName>
    <definedName name="_KM2" localSheetId="10">'11'!$DH$77:$DJ$81</definedName>
    <definedName name="_KM2" localSheetId="11">'12'!$DH$77:$DJ$81</definedName>
    <definedName name="_KM2" localSheetId="12">'13'!$DH$77:$DJ$81</definedName>
    <definedName name="_KM2" localSheetId="13">'14'!$DH$77:$DJ$81</definedName>
    <definedName name="_KM2" localSheetId="14">'15'!$DH$77:$DJ$81</definedName>
    <definedName name="_KM2" localSheetId="15">'16'!$DH$77:$DJ$81</definedName>
    <definedName name="_KM2" localSheetId="16">'17'!$DH$77:$DJ$81</definedName>
    <definedName name="_KM2" localSheetId="17">'18'!$DH$77:$DJ$81</definedName>
    <definedName name="_KM2" localSheetId="18">'19'!$DH$77:$DJ$81</definedName>
    <definedName name="_KM2" localSheetId="1">'2'!$DH$77:$DJ$81</definedName>
    <definedName name="_KM2" localSheetId="19">'20'!$DH$77:$DJ$81</definedName>
    <definedName name="_KM2" localSheetId="2">'3'!$DH$77:$DJ$81</definedName>
    <definedName name="_KM2" localSheetId="3">'4'!$DH$77:$DJ$81</definedName>
    <definedName name="_KM2" localSheetId="4">'5'!$DH$77:$DJ$81</definedName>
    <definedName name="_KM2" localSheetId="5">'6'!$DH$77:$DJ$81</definedName>
    <definedName name="_KM2" localSheetId="6">'7'!$DH$77:$DJ$81</definedName>
    <definedName name="_KM2" localSheetId="7">'8'!$DH$77:$DJ$81</definedName>
    <definedName name="_KM2" localSheetId="8">'9'!$DH$77:$DJ$81</definedName>
    <definedName name="_KM2" localSheetId="20">予備!$DH$77:$DJ$81</definedName>
    <definedName name="_KN1" localSheetId="0">'1'!$DW$77:$DX$88</definedName>
    <definedName name="_KN1" localSheetId="9">'10'!$DW$77:$DX$88</definedName>
    <definedName name="_KN1" localSheetId="10">'11'!$DW$77:$DX$88</definedName>
    <definedName name="_KN1" localSheetId="11">'12'!$DW$77:$DX$88</definedName>
    <definedName name="_KN1" localSheetId="12">'13'!$DW$77:$DX$88</definedName>
    <definedName name="_KN1" localSheetId="13">'14'!$DW$77:$DX$88</definedName>
    <definedName name="_KN1" localSheetId="14">'15'!$DW$77:$DX$88</definedName>
    <definedName name="_KN1" localSheetId="15">'16'!$DW$77:$DX$88</definedName>
    <definedName name="_KN1" localSheetId="16">'17'!$DW$77:$DX$88</definedName>
    <definedName name="_KN1" localSheetId="17">'18'!$DW$77:$DX$88</definedName>
    <definedName name="_KN1" localSheetId="18">'19'!$DW$77:$DX$88</definedName>
    <definedName name="_KN1" localSheetId="1">'2'!$DW$77:$DX$88</definedName>
    <definedName name="_KN1" localSheetId="19">'20'!$DW$77:$DX$88</definedName>
    <definedName name="_KN1" localSheetId="2">'3'!$DW$77:$DX$88</definedName>
    <definedName name="_KN1" localSheetId="3">'4'!$DW$77:$DX$88</definedName>
    <definedName name="_KN1" localSheetId="4">'5'!$DW$77:$DX$88</definedName>
    <definedName name="_KN1" localSheetId="5">'6'!$DW$77:$DX$88</definedName>
    <definedName name="_KN1" localSheetId="6">'7'!$DW$77:$DX$88</definedName>
    <definedName name="_KN1" localSheetId="7">'8'!$DW$77:$DX$88</definedName>
    <definedName name="_KN1" localSheetId="8">'9'!$DW$77:$DX$88</definedName>
    <definedName name="_KN1" localSheetId="20">予備!$DW$77:$DX$88</definedName>
    <definedName name="_KN2" localSheetId="0">'1'!$DW$77:$DY$88</definedName>
    <definedName name="_KN2" localSheetId="9">'10'!$DW$77:$DY$88</definedName>
    <definedName name="_KN2" localSheetId="10">'11'!$DW$77:$DY$88</definedName>
    <definedName name="_KN2" localSheetId="11">'12'!$DW$77:$DY$88</definedName>
    <definedName name="_KN2" localSheetId="12">'13'!$DW$77:$DY$88</definedName>
    <definedName name="_KN2" localSheetId="13">'14'!$DW$77:$DY$88</definedName>
    <definedName name="_KN2" localSheetId="14">'15'!$DW$77:$DY$88</definedName>
    <definedName name="_KN2" localSheetId="15">'16'!$DW$77:$DY$88</definedName>
    <definedName name="_KN2" localSheetId="16">'17'!$DW$77:$DY$88</definedName>
    <definedName name="_KN2" localSheetId="17">'18'!$DW$77:$DY$88</definedName>
    <definedName name="_KN2" localSheetId="18">'19'!$DW$77:$DY$88</definedName>
    <definedName name="_KN2" localSheetId="1">'2'!$DW$77:$DY$88</definedName>
    <definedName name="_KN2" localSheetId="19">'20'!$DW$77:$DY$88</definedName>
    <definedName name="_KN2" localSheetId="2">'3'!$DW$77:$DY$88</definedName>
    <definedName name="_KN2" localSheetId="3">'4'!$DW$77:$DY$88</definedName>
    <definedName name="_KN2" localSheetId="4">'5'!$DW$77:$DY$88</definedName>
    <definedName name="_KN2" localSheetId="5">'6'!$DW$77:$DY$88</definedName>
    <definedName name="_KN2" localSheetId="6">'7'!$DW$77:$DY$88</definedName>
    <definedName name="_KN2" localSheetId="7">'8'!$DW$77:$DY$88</definedName>
    <definedName name="_KN2" localSheetId="8">'9'!$DW$77:$DY$88</definedName>
    <definedName name="_KN2" localSheetId="20">予備!$DW$77:$DY$88</definedName>
    <definedName name="_xlnm.Print_Area" localSheetId="0">'1'!$A$1:$CZ$65</definedName>
    <definedName name="_xlnm.Print_Area" localSheetId="9">'10'!$A$1:$CZ$65</definedName>
    <definedName name="_xlnm.Print_Area" localSheetId="10">'11'!$A$1:$CZ$65</definedName>
    <definedName name="_xlnm.Print_Area" localSheetId="11">'12'!$A$1:$CZ$65</definedName>
    <definedName name="_xlnm.Print_Area" localSheetId="12">'13'!$A$1:$CZ$65</definedName>
    <definedName name="_xlnm.Print_Area" localSheetId="13">'14'!$A$1:$CZ$65</definedName>
    <definedName name="_xlnm.Print_Area" localSheetId="14">'15'!$A$1:$CZ$65</definedName>
    <definedName name="_xlnm.Print_Area" localSheetId="15">'16'!$A$1:$CZ$65</definedName>
    <definedName name="_xlnm.Print_Area" localSheetId="16">'17'!$A$1:$CZ$65</definedName>
    <definedName name="_xlnm.Print_Area" localSheetId="17">'18'!$A$1:$CZ$65</definedName>
    <definedName name="_xlnm.Print_Area" localSheetId="18">'19'!$A$1:$CZ$65</definedName>
    <definedName name="_xlnm.Print_Area" localSheetId="1">'2'!$A$1:$CZ$65</definedName>
    <definedName name="_xlnm.Print_Area" localSheetId="19">'20'!$A$1:$CZ$65</definedName>
    <definedName name="_xlnm.Print_Area" localSheetId="2">'3'!$A$1:$CZ$65</definedName>
    <definedName name="_xlnm.Print_Area" localSheetId="3">'4'!$A$1:$CZ$65</definedName>
    <definedName name="_xlnm.Print_Area" localSheetId="4">'5'!$A$1:$CZ$65</definedName>
    <definedName name="_xlnm.Print_Area" localSheetId="5">'6'!$A$1:$CZ$65</definedName>
    <definedName name="_xlnm.Print_Area" localSheetId="6">'7'!$A$1:$CZ$65</definedName>
    <definedName name="_xlnm.Print_Area" localSheetId="7">'8'!$A$1:$CZ$65</definedName>
    <definedName name="_xlnm.Print_Area" localSheetId="8">'9'!$A$1:$CZ$65</definedName>
    <definedName name="_xlnm.Print_Area" localSheetId="20">予備!$A$1:$CZ$65</definedName>
  </definedNames>
  <calcPr calcId="145621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Z7" i="5" l="1"/>
  <c r="DR74" i="35" l="1"/>
  <c r="EG74" i="35" s="1"/>
  <c r="BI21" i="35" s="1"/>
  <c r="BI26" i="35" s="1"/>
  <c r="DP74" i="35"/>
  <c r="EE74" i="35" s="1"/>
  <c r="DR74" i="22"/>
  <c r="EG74" i="22" s="1"/>
  <c r="BI21" i="22" s="1"/>
  <c r="BI26" i="22" s="1"/>
  <c r="DR74" i="23"/>
  <c r="EG74" i="23" s="1"/>
  <c r="BI21" i="23" s="1"/>
  <c r="BI26" i="23" s="1"/>
  <c r="DR74" i="24"/>
  <c r="EG74" i="24" s="1"/>
  <c r="BI21" i="24" s="1"/>
  <c r="BI26" i="24" s="1"/>
  <c r="DR74" i="21"/>
  <c r="EG74" i="21" s="1"/>
  <c r="DP74" i="22"/>
  <c r="EE74" i="22" s="1"/>
  <c r="DP74" i="23"/>
  <c r="EE74" i="23" s="1"/>
  <c r="DP74" i="24"/>
  <c r="EE74" i="24" s="1"/>
  <c r="X13" i="24" s="1"/>
  <c r="X19" i="24" s="1"/>
  <c r="DP74" i="21"/>
  <c r="EE74" i="21" s="1"/>
  <c r="DR74" i="6"/>
  <c r="EG74" i="6" s="1"/>
  <c r="BI21" i="6" s="1"/>
  <c r="BI26" i="6" s="1"/>
  <c r="DR74" i="7"/>
  <c r="EG74" i="7" s="1"/>
  <c r="BI21" i="7" s="1"/>
  <c r="BI26" i="7" s="1"/>
  <c r="DR74" i="8"/>
  <c r="EG74" i="8" s="1"/>
  <c r="BI21" i="8" s="1"/>
  <c r="BI26" i="8" s="1"/>
  <c r="DR74" i="9"/>
  <c r="EG74" i="9" s="1"/>
  <c r="BI21" i="9" s="1"/>
  <c r="BI26" i="9" s="1"/>
  <c r="DR74" i="10"/>
  <c r="EG74" i="10" s="1"/>
  <c r="BI21" i="10" s="1"/>
  <c r="BI26" i="10" s="1"/>
  <c r="DR74" i="11"/>
  <c r="DR74" i="12"/>
  <c r="DR74" i="13"/>
  <c r="EG74" i="13" s="1"/>
  <c r="DR74" i="14"/>
  <c r="EG74" i="14" s="1"/>
  <c r="BI21" i="14" s="1"/>
  <c r="BI26" i="14" s="1"/>
  <c r="DR74" i="15"/>
  <c r="EG74" i="15" s="1"/>
  <c r="BI21" i="15" s="1"/>
  <c r="BI26" i="15" s="1"/>
  <c r="DR74" i="16"/>
  <c r="EG74" i="16" s="1"/>
  <c r="BI21" i="16" s="1"/>
  <c r="BI26" i="16" s="1"/>
  <c r="DR74" i="17"/>
  <c r="EG74" i="17" s="1"/>
  <c r="BI21" i="17" s="1"/>
  <c r="BI26" i="17" s="1"/>
  <c r="DR74" i="18"/>
  <c r="EG74" i="18" s="1"/>
  <c r="BI21" i="18" s="1"/>
  <c r="BI26" i="18" s="1"/>
  <c r="DR74" i="19"/>
  <c r="DR74" i="20"/>
  <c r="EG74" i="20" s="1"/>
  <c r="BI21" i="20" s="1"/>
  <c r="BI26" i="20" s="1"/>
  <c r="DR74" i="5"/>
  <c r="EG74" i="5" s="1"/>
  <c r="DP74" i="6"/>
  <c r="EE74" i="6" s="1"/>
  <c r="X13" i="6" s="1"/>
  <c r="X19" i="6" s="1"/>
  <c r="DP74" i="7"/>
  <c r="EE74" i="7" s="1"/>
  <c r="X13" i="7" s="1"/>
  <c r="X19" i="7" s="1"/>
  <c r="DP74" i="8"/>
  <c r="EE74" i="8" s="1"/>
  <c r="X13" i="8" s="1"/>
  <c r="X19" i="8" s="1"/>
  <c r="DP74" i="9"/>
  <c r="EE74" i="9" s="1"/>
  <c r="X13" i="9" s="1"/>
  <c r="X19" i="9" s="1"/>
  <c r="DP74" i="10"/>
  <c r="EE74" i="10" s="1"/>
  <c r="DP74" i="11"/>
  <c r="EE74" i="11" s="1"/>
  <c r="DP74" i="12"/>
  <c r="EE74" i="12" s="1"/>
  <c r="DP74" i="13"/>
  <c r="EE74" i="13" s="1"/>
  <c r="DP74" i="14"/>
  <c r="EE74" i="14" s="1"/>
  <c r="X13" i="14" s="1"/>
  <c r="X19" i="14" s="1"/>
  <c r="DP74" i="15"/>
  <c r="EE74" i="15" s="1"/>
  <c r="X13" i="15" s="1"/>
  <c r="X19" i="15" s="1"/>
  <c r="F36" i="15" s="1"/>
  <c r="DP74" i="16"/>
  <c r="EE74" i="16" s="1"/>
  <c r="X13" i="16" s="1"/>
  <c r="X19" i="16" s="1"/>
  <c r="DP74" i="17"/>
  <c r="EE74" i="17" s="1"/>
  <c r="X13" i="17" s="1"/>
  <c r="X19" i="17" s="1"/>
  <c r="DP74" i="18"/>
  <c r="EE74" i="18" s="1"/>
  <c r="DP74" i="19"/>
  <c r="EE74" i="19" s="1"/>
  <c r="DP74" i="20"/>
  <c r="EE74" i="20" s="1"/>
  <c r="DP74" i="5"/>
  <c r="EE74" i="5" s="1"/>
  <c r="BG17" i="24"/>
  <c r="BF17" i="24"/>
  <c r="AO17" i="24"/>
  <c r="AO15" i="24"/>
  <c r="CS12" i="24"/>
  <c r="CN12" i="24"/>
  <c r="CI12" i="24"/>
  <c r="AZ7" i="24"/>
  <c r="AZ4" i="24"/>
  <c r="AZ3" i="24"/>
  <c r="BG17" i="23"/>
  <c r="BF17" i="23"/>
  <c r="BS12" i="23" s="1"/>
  <c r="AO17" i="23"/>
  <c r="AO15" i="23"/>
  <c r="CS12" i="23"/>
  <c r="CN12" i="23"/>
  <c r="CI12" i="23"/>
  <c r="AZ7" i="23"/>
  <c r="AZ4" i="23"/>
  <c r="AZ3" i="23"/>
  <c r="BG17" i="22"/>
  <c r="BF17" i="22"/>
  <c r="BK12" i="22" s="1"/>
  <c r="AO17" i="22"/>
  <c r="AO15" i="22"/>
  <c r="CS12" i="22"/>
  <c r="CN12" i="22"/>
  <c r="CI12" i="22"/>
  <c r="AZ7" i="22"/>
  <c r="AZ4" i="22"/>
  <c r="AZ3" i="22"/>
  <c r="BG17" i="21"/>
  <c r="BF17" i="21"/>
  <c r="BQ12" i="21" s="1"/>
  <c r="AO17" i="21"/>
  <c r="AO15" i="21"/>
  <c r="CS12" i="21"/>
  <c r="CN12" i="21"/>
  <c r="CI12" i="21"/>
  <c r="AZ7" i="21"/>
  <c r="AZ4" i="21"/>
  <c r="AZ3" i="21"/>
  <c r="BG17" i="20"/>
  <c r="BF17" i="20"/>
  <c r="AO17" i="20"/>
  <c r="AO15" i="20"/>
  <c r="CS12" i="20"/>
  <c r="CN12" i="20"/>
  <c r="CI12" i="20"/>
  <c r="AZ7" i="20"/>
  <c r="AZ4" i="20"/>
  <c r="AZ3" i="20"/>
  <c r="BG17" i="19"/>
  <c r="BF17" i="19"/>
  <c r="CC12" i="19" s="1"/>
  <c r="AO17" i="19"/>
  <c r="AO15" i="19"/>
  <c r="CS12" i="19"/>
  <c r="CN12" i="19"/>
  <c r="CI12" i="19"/>
  <c r="AZ7" i="19"/>
  <c r="AZ4" i="19"/>
  <c r="AZ3" i="19"/>
  <c r="BG17" i="18"/>
  <c r="BF17" i="18"/>
  <c r="CA12" i="18" s="1"/>
  <c r="AO17" i="18"/>
  <c r="AO15" i="18"/>
  <c r="CS12" i="18"/>
  <c r="CN12" i="18"/>
  <c r="CI12" i="18"/>
  <c r="AZ7" i="18"/>
  <c r="AZ4" i="18"/>
  <c r="AZ3" i="18"/>
  <c r="BG17" i="17"/>
  <c r="BF17" i="17"/>
  <c r="BS12" i="17" s="1"/>
  <c r="AO17" i="17"/>
  <c r="AO15" i="17"/>
  <c r="CS12" i="17"/>
  <c r="CN12" i="17"/>
  <c r="CI12" i="17"/>
  <c r="AZ7" i="17"/>
  <c r="AZ4" i="17"/>
  <c r="AZ3" i="17"/>
  <c r="BG17" i="16"/>
  <c r="BF17" i="16"/>
  <c r="AO17" i="16"/>
  <c r="AO15" i="16"/>
  <c r="CS12" i="16"/>
  <c r="CN12" i="16"/>
  <c r="CI12" i="16"/>
  <c r="AZ7" i="16"/>
  <c r="AZ4" i="16"/>
  <c r="AZ3" i="16"/>
  <c r="BG17" i="15"/>
  <c r="BF17" i="15"/>
  <c r="CA12" i="15" s="1"/>
  <c r="AO17" i="15"/>
  <c r="AO15" i="15"/>
  <c r="CS12" i="15"/>
  <c r="CN12" i="15"/>
  <c r="CI12" i="15"/>
  <c r="AZ7" i="15"/>
  <c r="AZ4" i="15"/>
  <c r="AZ3" i="15"/>
  <c r="BG17" i="14"/>
  <c r="BF17" i="14"/>
  <c r="BS12" i="14" s="1"/>
  <c r="AO17" i="14"/>
  <c r="AO15" i="14"/>
  <c r="CS12" i="14"/>
  <c r="CN12" i="14"/>
  <c r="CI12" i="14"/>
  <c r="AZ7" i="14"/>
  <c r="AZ4" i="14"/>
  <c r="AZ3" i="14"/>
  <c r="BG17" i="13"/>
  <c r="BF17" i="13"/>
  <c r="BO12" i="13" s="1"/>
  <c r="AO17" i="13"/>
  <c r="AO15" i="13"/>
  <c r="CS12" i="13"/>
  <c r="CN12" i="13"/>
  <c r="CI12" i="13"/>
  <c r="AZ7" i="13"/>
  <c r="AZ4" i="13"/>
  <c r="AZ3" i="13"/>
  <c r="BG17" i="12"/>
  <c r="BF17" i="12"/>
  <c r="AO17" i="12"/>
  <c r="AO15" i="12"/>
  <c r="CS12" i="12"/>
  <c r="CN12" i="12"/>
  <c r="CI12" i="12"/>
  <c r="AZ7" i="12"/>
  <c r="AZ4" i="12"/>
  <c r="AZ3" i="12"/>
  <c r="BG17" i="11"/>
  <c r="BF17" i="11"/>
  <c r="BS12" i="11" s="1"/>
  <c r="AO17" i="11"/>
  <c r="AO15" i="11"/>
  <c r="CS12" i="11"/>
  <c r="CN12" i="11"/>
  <c r="CI12" i="11"/>
  <c r="AZ7" i="11"/>
  <c r="AZ4" i="11"/>
  <c r="AZ3" i="11"/>
  <c r="BG17" i="10"/>
  <c r="BF17" i="10"/>
  <c r="BY12" i="10" s="1"/>
  <c r="AO17" i="10"/>
  <c r="AO15" i="10"/>
  <c r="CS12" i="10"/>
  <c r="CN12" i="10"/>
  <c r="CI12" i="10"/>
  <c r="AZ7" i="10"/>
  <c r="AZ4" i="10"/>
  <c r="AZ3" i="10"/>
  <c r="BG17" i="9"/>
  <c r="BF17" i="9"/>
  <c r="CC12" i="9" s="1"/>
  <c r="AO17" i="9"/>
  <c r="AO15" i="9"/>
  <c r="CS12" i="9"/>
  <c r="CN12" i="9"/>
  <c r="CI12" i="9"/>
  <c r="AZ7" i="9"/>
  <c r="AZ4" i="9"/>
  <c r="AZ3" i="9"/>
  <c r="BG17" i="8"/>
  <c r="BF17" i="8"/>
  <c r="AO17" i="8"/>
  <c r="AO15" i="8"/>
  <c r="CS12" i="8"/>
  <c r="CN12" i="8"/>
  <c r="CI12" i="8"/>
  <c r="AZ7" i="8"/>
  <c r="AZ4" i="8"/>
  <c r="AZ3" i="8"/>
  <c r="BG17" i="7"/>
  <c r="BF17" i="7"/>
  <c r="BU12" i="7" s="1"/>
  <c r="AO17" i="7"/>
  <c r="AO15" i="7"/>
  <c r="CS12" i="7"/>
  <c r="CN12" i="7"/>
  <c r="CI12" i="7"/>
  <c r="AZ7" i="7"/>
  <c r="AZ4" i="7"/>
  <c r="AZ3" i="7"/>
  <c r="BG17" i="6"/>
  <c r="BF17" i="6"/>
  <c r="BO12" i="6" s="1"/>
  <c r="AO17" i="6"/>
  <c r="AO15" i="6"/>
  <c r="CS12" i="6"/>
  <c r="CN12" i="6"/>
  <c r="CI12" i="6"/>
  <c r="AZ7" i="6"/>
  <c r="AZ4" i="6"/>
  <c r="AZ3" i="6"/>
  <c r="DP98" i="35"/>
  <c r="DR96" i="35"/>
  <c r="CJ62" i="35"/>
  <c r="E62" i="35"/>
  <c r="E60" i="35"/>
  <c r="E58" i="35"/>
  <c r="BR57" i="35"/>
  <c r="BP57" i="35"/>
  <c r="BN57" i="35"/>
  <c r="BL57" i="35"/>
  <c r="BJ57" i="35"/>
  <c r="BH57" i="35"/>
  <c r="BF57" i="35"/>
  <c r="BD57" i="35"/>
  <c r="BB57" i="35"/>
  <c r="AZ57" i="35"/>
  <c r="AX57" i="35"/>
  <c r="AV57" i="35"/>
  <c r="E56" i="35"/>
  <c r="CN49" i="35"/>
  <c r="AP49" i="35"/>
  <c r="AN49" i="35"/>
  <c r="AL49" i="35"/>
  <c r="AJ49" i="35"/>
  <c r="AH49" i="35"/>
  <c r="AF49" i="35"/>
  <c r="AD49" i="35"/>
  <c r="AB49" i="35"/>
  <c r="Z49" i="35"/>
  <c r="X49" i="35"/>
  <c r="V49" i="35"/>
  <c r="T49" i="35"/>
  <c r="CN47" i="35"/>
  <c r="AP47" i="35"/>
  <c r="AN47" i="35"/>
  <c r="AL47" i="35"/>
  <c r="AJ47" i="35"/>
  <c r="AH47" i="35"/>
  <c r="AF47" i="35"/>
  <c r="AD47" i="35"/>
  <c r="AB47" i="35"/>
  <c r="Z47" i="35"/>
  <c r="X47" i="35"/>
  <c r="V47" i="35"/>
  <c r="T47" i="35"/>
  <c r="BU12" i="35"/>
  <c r="CG14" i="35"/>
  <c r="CE14" i="35"/>
  <c r="CG12" i="35"/>
  <c r="CE12" i="35"/>
  <c r="CC12" i="35"/>
  <c r="CA12" i="35"/>
  <c r="BW12" i="35"/>
  <c r="BS12" i="35"/>
  <c r="BM12" i="35"/>
  <c r="BK12" i="35"/>
  <c r="BG12" i="35"/>
  <c r="R7" i="35"/>
  <c r="B6" i="35"/>
  <c r="AP3" i="35"/>
  <c r="AF5" i="35" s="1"/>
  <c r="R3" i="35"/>
  <c r="DP98" i="24"/>
  <c r="DR96" i="24"/>
  <c r="CJ62" i="24"/>
  <c r="E62" i="24"/>
  <c r="E60" i="24"/>
  <c r="E58" i="24"/>
  <c r="BR57" i="24"/>
  <c r="BP57" i="24"/>
  <c r="BN57" i="24"/>
  <c r="BL57" i="24"/>
  <c r="BJ57" i="24"/>
  <c r="BH57" i="24"/>
  <c r="BF57" i="24"/>
  <c r="BD57" i="24"/>
  <c r="BB57" i="24"/>
  <c r="AZ57" i="24"/>
  <c r="AX57" i="24"/>
  <c r="AV57" i="24"/>
  <c r="E56" i="24"/>
  <c r="CN49" i="24"/>
  <c r="AP49" i="24"/>
  <c r="AN49" i="24"/>
  <c r="AL49" i="24"/>
  <c r="AJ49" i="24"/>
  <c r="AH49" i="24"/>
  <c r="AF49" i="24"/>
  <c r="AD49" i="24"/>
  <c r="AB49" i="24"/>
  <c r="Z49" i="24"/>
  <c r="X49" i="24"/>
  <c r="V49" i="24"/>
  <c r="T49" i="24"/>
  <c r="CN47" i="24"/>
  <c r="AP47" i="24"/>
  <c r="AN47" i="24"/>
  <c r="AL47" i="24"/>
  <c r="AJ47" i="24"/>
  <c r="AH47" i="24"/>
  <c r="AF47" i="24"/>
  <c r="AD47" i="24"/>
  <c r="AB47" i="24"/>
  <c r="Z47" i="24"/>
  <c r="X47" i="24"/>
  <c r="V47" i="24"/>
  <c r="T47" i="24"/>
  <c r="BO12" i="24"/>
  <c r="CG14" i="24"/>
  <c r="CE14" i="24"/>
  <c r="CG12" i="24"/>
  <c r="CE12" i="24"/>
  <c r="R7" i="24"/>
  <c r="B6" i="24"/>
  <c r="AP3" i="24"/>
  <c r="AP5" i="24" s="1"/>
  <c r="R3" i="24"/>
  <c r="DP98" i="23"/>
  <c r="DR96" i="23"/>
  <c r="CJ62" i="23"/>
  <c r="E62" i="23"/>
  <c r="E60" i="23"/>
  <c r="E58" i="23"/>
  <c r="BR57" i="23"/>
  <c r="BP57" i="23"/>
  <c r="BN57" i="23"/>
  <c r="BL57" i="23"/>
  <c r="BJ57" i="23"/>
  <c r="BH57" i="23"/>
  <c r="BF57" i="23"/>
  <c r="BD57" i="23"/>
  <c r="BB57" i="23"/>
  <c r="AZ57" i="23"/>
  <c r="AX57" i="23"/>
  <c r="AV57" i="23"/>
  <c r="E56" i="23"/>
  <c r="CN49" i="23"/>
  <c r="AP49" i="23"/>
  <c r="AN49" i="23"/>
  <c r="AL49" i="23"/>
  <c r="AJ49" i="23"/>
  <c r="AH49" i="23"/>
  <c r="AF49" i="23"/>
  <c r="AD49" i="23"/>
  <c r="AB49" i="23"/>
  <c r="Z49" i="23"/>
  <c r="X49" i="23"/>
  <c r="V49" i="23"/>
  <c r="T49" i="23"/>
  <c r="CN47" i="23"/>
  <c r="AP47" i="23"/>
  <c r="AN47" i="23"/>
  <c r="AL47" i="23"/>
  <c r="AJ47" i="23"/>
  <c r="AH47" i="23"/>
  <c r="AF47" i="23"/>
  <c r="AD47" i="23"/>
  <c r="AB47" i="23"/>
  <c r="Z47" i="23"/>
  <c r="X47" i="23"/>
  <c r="V47" i="23"/>
  <c r="T47" i="23"/>
  <c r="CG14" i="23"/>
  <c r="CE14" i="23"/>
  <c r="CG12" i="23"/>
  <c r="CE12" i="23"/>
  <c r="R7" i="23"/>
  <c r="B6" i="23"/>
  <c r="AP3" i="23"/>
  <c r="AN5" i="23" s="1"/>
  <c r="R3" i="23"/>
  <c r="DP98" i="22"/>
  <c r="DR96" i="22"/>
  <c r="CJ62" i="22"/>
  <c r="E62" i="22"/>
  <c r="E60" i="22"/>
  <c r="E58" i="22"/>
  <c r="BR57" i="22"/>
  <c r="BP57" i="22"/>
  <c r="BN57" i="22"/>
  <c r="BL57" i="22"/>
  <c r="BJ57" i="22"/>
  <c r="BH57" i="22"/>
  <c r="BF57" i="22"/>
  <c r="BD57" i="22"/>
  <c r="BB57" i="22"/>
  <c r="AZ57" i="22"/>
  <c r="AX57" i="22"/>
  <c r="AV57" i="22"/>
  <c r="E56" i="22"/>
  <c r="CN49" i="22"/>
  <c r="AP49" i="22"/>
  <c r="AN49" i="22"/>
  <c r="AL49" i="22"/>
  <c r="AJ49" i="22"/>
  <c r="AH49" i="22"/>
  <c r="AF49" i="22"/>
  <c r="AD49" i="22"/>
  <c r="AB49" i="22"/>
  <c r="Z49" i="22"/>
  <c r="X49" i="22"/>
  <c r="V49" i="22"/>
  <c r="T49" i="22"/>
  <c r="CN47" i="22"/>
  <c r="AP47" i="22"/>
  <c r="AN47" i="22"/>
  <c r="AL47" i="22"/>
  <c r="AJ47" i="22"/>
  <c r="AH47" i="22"/>
  <c r="AF47" i="22"/>
  <c r="AD47" i="22"/>
  <c r="AB47" i="22"/>
  <c r="Z47" i="22"/>
  <c r="X47" i="22"/>
  <c r="V47" i="22"/>
  <c r="T47" i="22"/>
  <c r="CG14" i="22"/>
  <c r="CE14" i="22"/>
  <c r="CG12" i="22"/>
  <c r="CE12" i="22"/>
  <c r="BQ12" i="22"/>
  <c r="R7" i="22"/>
  <c r="B6" i="22"/>
  <c r="AP3" i="22"/>
  <c r="AH5" i="22" s="1"/>
  <c r="R3" i="22"/>
  <c r="DP98" i="21"/>
  <c r="DR96" i="21"/>
  <c r="CJ62" i="21"/>
  <c r="E62" i="21"/>
  <c r="E60" i="21"/>
  <c r="E58" i="21"/>
  <c r="BR57" i="21"/>
  <c r="BP57" i="21"/>
  <c r="BN57" i="21"/>
  <c r="BL57" i="21"/>
  <c r="BJ57" i="21"/>
  <c r="BH57" i="21"/>
  <c r="BF57" i="21"/>
  <c r="BD57" i="21"/>
  <c r="BB57" i="21"/>
  <c r="AZ57" i="21"/>
  <c r="AX57" i="21"/>
  <c r="AV57" i="21"/>
  <c r="E56" i="21"/>
  <c r="CN49" i="21"/>
  <c r="AP49" i="21"/>
  <c r="AN49" i="21"/>
  <c r="AL49" i="21"/>
  <c r="AJ49" i="21"/>
  <c r="AH49" i="21"/>
  <c r="AF49" i="21"/>
  <c r="AD49" i="21"/>
  <c r="AB49" i="21"/>
  <c r="Z49" i="21"/>
  <c r="X49" i="21"/>
  <c r="V49" i="21"/>
  <c r="T49" i="21"/>
  <c r="CN47" i="21"/>
  <c r="AP47" i="21"/>
  <c r="AN47" i="21"/>
  <c r="AL47" i="21"/>
  <c r="AJ47" i="21"/>
  <c r="AH47" i="21"/>
  <c r="AF47" i="21"/>
  <c r="AD47" i="21"/>
  <c r="AB47" i="21"/>
  <c r="Z47" i="21"/>
  <c r="X47" i="21"/>
  <c r="V47" i="21"/>
  <c r="T47" i="21"/>
  <c r="CG14" i="21"/>
  <c r="CE14" i="21"/>
  <c r="CG12" i="21"/>
  <c r="CE12" i="21"/>
  <c r="R7" i="21"/>
  <c r="B6" i="21"/>
  <c r="AP3" i="21"/>
  <c r="AB5" i="21" s="1"/>
  <c r="R3" i="21"/>
  <c r="DP98" i="20"/>
  <c r="DR96" i="20"/>
  <c r="CJ62" i="20"/>
  <c r="E62" i="20"/>
  <c r="E60" i="20"/>
  <c r="E58" i="20"/>
  <c r="BR57" i="20"/>
  <c r="BP57" i="20"/>
  <c r="BN57" i="20"/>
  <c r="BL57" i="20"/>
  <c r="BJ57" i="20"/>
  <c r="BH57" i="20"/>
  <c r="BF57" i="20"/>
  <c r="BD57" i="20"/>
  <c r="BB57" i="20"/>
  <c r="AZ57" i="20"/>
  <c r="AX57" i="20"/>
  <c r="AV57" i="20"/>
  <c r="E56" i="20"/>
  <c r="CN49" i="20"/>
  <c r="AP49" i="20"/>
  <c r="AN49" i="20"/>
  <c r="AL49" i="20"/>
  <c r="AJ49" i="20"/>
  <c r="AH49" i="20"/>
  <c r="AF49" i="20"/>
  <c r="AD49" i="20"/>
  <c r="AB49" i="20"/>
  <c r="Z49" i="20"/>
  <c r="X49" i="20"/>
  <c r="V49" i="20"/>
  <c r="T49" i="20"/>
  <c r="CN47" i="20"/>
  <c r="AP47" i="20"/>
  <c r="AN47" i="20"/>
  <c r="AL47" i="20"/>
  <c r="AJ47" i="20"/>
  <c r="AH47" i="20"/>
  <c r="AF47" i="20"/>
  <c r="AD47" i="20"/>
  <c r="AB47" i="20"/>
  <c r="Z47" i="20"/>
  <c r="X47" i="20"/>
  <c r="V47" i="20"/>
  <c r="T47" i="20"/>
  <c r="BU12" i="20"/>
  <c r="CG14" i="20"/>
  <c r="CE14" i="20"/>
  <c r="CG12" i="20"/>
  <c r="CE12" i="20"/>
  <c r="R7" i="20"/>
  <c r="B6" i="20"/>
  <c r="AP3" i="20"/>
  <c r="AL5" i="20" s="1"/>
  <c r="R3" i="20"/>
  <c r="DP98" i="19"/>
  <c r="DR96" i="19"/>
  <c r="CJ62" i="19"/>
  <c r="E62" i="19"/>
  <c r="E60" i="19"/>
  <c r="E58" i="19"/>
  <c r="BR57" i="19"/>
  <c r="BP57" i="19"/>
  <c r="BN57" i="19"/>
  <c r="BL57" i="19"/>
  <c r="BJ57" i="19"/>
  <c r="BH57" i="19"/>
  <c r="BF57" i="19"/>
  <c r="BD57" i="19"/>
  <c r="BB57" i="19"/>
  <c r="AZ57" i="19"/>
  <c r="AX57" i="19"/>
  <c r="AV57" i="19"/>
  <c r="E56" i="19"/>
  <c r="CN49" i="19"/>
  <c r="AP49" i="19"/>
  <c r="AN49" i="19"/>
  <c r="AL49" i="19"/>
  <c r="AJ49" i="19"/>
  <c r="AH49" i="19"/>
  <c r="AF49" i="19"/>
  <c r="AD49" i="19"/>
  <c r="AB49" i="19"/>
  <c r="Z49" i="19"/>
  <c r="X49" i="19"/>
  <c r="V49" i="19"/>
  <c r="T49" i="19"/>
  <c r="CN47" i="19"/>
  <c r="AP47" i="19"/>
  <c r="AN47" i="19"/>
  <c r="AL47" i="19"/>
  <c r="AJ47" i="19"/>
  <c r="AH47" i="19"/>
  <c r="AF47" i="19"/>
  <c r="AD47" i="19"/>
  <c r="AB47" i="19"/>
  <c r="Z47" i="19"/>
  <c r="X47" i="19"/>
  <c r="V47" i="19"/>
  <c r="T47" i="19"/>
  <c r="CG14" i="19"/>
  <c r="CE14" i="19"/>
  <c r="CG12" i="19"/>
  <c r="CE12" i="19"/>
  <c r="R7" i="19"/>
  <c r="B6" i="19"/>
  <c r="AP3" i="19"/>
  <c r="AF5" i="19" s="1"/>
  <c r="R3" i="19"/>
  <c r="DP98" i="18"/>
  <c r="DR96" i="18"/>
  <c r="CJ62" i="18"/>
  <c r="E62" i="18"/>
  <c r="E60" i="18"/>
  <c r="E58" i="18"/>
  <c r="BR57" i="18"/>
  <c r="BP57" i="18"/>
  <c r="BN57" i="18"/>
  <c r="BL57" i="18"/>
  <c r="BJ57" i="18"/>
  <c r="BH57" i="18"/>
  <c r="BF57" i="18"/>
  <c r="BD57" i="18"/>
  <c r="BB57" i="18"/>
  <c r="AZ57" i="18"/>
  <c r="AX57" i="18"/>
  <c r="AV57" i="18"/>
  <c r="E56" i="18"/>
  <c r="CN49" i="18"/>
  <c r="AP49" i="18"/>
  <c r="AN49" i="18"/>
  <c r="AL49" i="18"/>
  <c r="AJ49" i="18"/>
  <c r="AH49" i="18"/>
  <c r="AF49" i="18"/>
  <c r="AD49" i="18"/>
  <c r="AB49" i="18"/>
  <c r="Z49" i="18"/>
  <c r="X49" i="18"/>
  <c r="V49" i="18"/>
  <c r="T49" i="18"/>
  <c r="CN47" i="18"/>
  <c r="AP47" i="18"/>
  <c r="AN47" i="18"/>
  <c r="AL47" i="18"/>
  <c r="AJ47" i="18"/>
  <c r="AH47" i="18"/>
  <c r="AF47" i="18"/>
  <c r="AD47" i="18"/>
  <c r="AB47" i="18"/>
  <c r="Z47" i="18"/>
  <c r="X47" i="18"/>
  <c r="V47" i="18"/>
  <c r="T47" i="18"/>
  <c r="CG14" i="18"/>
  <c r="CE14" i="18"/>
  <c r="CG12" i="18"/>
  <c r="CE12" i="18"/>
  <c r="R7" i="18"/>
  <c r="B6" i="18"/>
  <c r="AP3" i="18"/>
  <c r="AN5" i="18" s="1"/>
  <c r="R3" i="18"/>
  <c r="DP98" i="17"/>
  <c r="DR96" i="17"/>
  <c r="CJ62" i="17"/>
  <c r="E62" i="17"/>
  <c r="E60" i="17"/>
  <c r="E58" i="17"/>
  <c r="BR57" i="17"/>
  <c r="BP57" i="17"/>
  <c r="BN57" i="17"/>
  <c r="BL57" i="17"/>
  <c r="BJ57" i="17"/>
  <c r="BH57" i="17"/>
  <c r="BF57" i="17"/>
  <c r="BD57" i="17"/>
  <c r="BB57" i="17"/>
  <c r="AZ57" i="17"/>
  <c r="AX57" i="17"/>
  <c r="AV57" i="17"/>
  <c r="E56" i="17"/>
  <c r="CN49" i="17"/>
  <c r="AP49" i="17"/>
  <c r="AN49" i="17"/>
  <c r="AL49" i="17"/>
  <c r="AJ49" i="17"/>
  <c r="AH49" i="17"/>
  <c r="AF49" i="17"/>
  <c r="AD49" i="17"/>
  <c r="AB49" i="17"/>
  <c r="Z49" i="17"/>
  <c r="X49" i="17"/>
  <c r="V49" i="17"/>
  <c r="T49" i="17"/>
  <c r="CN47" i="17"/>
  <c r="AP47" i="17"/>
  <c r="AN47" i="17"/>
  <c r="AL47" i="17"/>
  <c r="AJ47" i="17"/>
  <c r="AH47" i="17"/>
  <c r="AF47" i="17"/>
  <c r="AD47" i="17"/>
  <c r="AB47" i="17"/>
  <c r="Z47" i="17"/>
  <c r="X47" i="17"/>
  <c r="V47" i="17"/>
  <c r="T47" i="17"/>
  <c r="CG14" i="17"/>
  <c r="CE14" i="17"/>
  <c r="CG12" i="17"/>
  <c r="CE12" i="17"/>
  <c r="R7" i="17"/>
  <c r="B6" i="17"/>
  <c r="AP3" i="17"/>
  <c r="AH5" i="17" s="1"/>
  <c r="R3" i="17"/>
  <c r="DP98" i="16"/>
  <c r="DR96" i="16"/>
  <c r="CJ62" i="16"/>
  <c r="E62" i="16"/>
  <c r="E60" i="16"/>
  <c r="E58" i="16"/>
  <c r="BR57" i="16"/>
  <c r="BP57" i="16"/>
  <c r="BN57" i="16"/>
  <c r="BL57" i="16"/>
  <c r="BJ57" i="16"/>
  <c r="BH57" i="16"/>
  <c r="BF57" i="16"/>
  <c r="BD57" i="16"/>
  <c r="BB57" i="16"/>
  <c r="AZ57" i="16"/>
  <c r="AX57" i="16"/>
  <c r="AV57" i="16"/>
  <c r="E56" i="16"/>
  <c r="CN49" i="16"/>
  <c r="AP49" i="16"/>
  <c r="AN49" i="16"/>
  <c r="AL49" i="16"/>
  <c r="AJ49" i="16"/>
  <c r="AH49" i="16"/>
  <c r="AF49" i="16"/>
  <c r="AD49" i="16"/>
  <c r="AB49" i="16"/>
  <c r="Z49" i="16"/>
  <c r="X49" i="16"/>
  <c r="V49" i="16"/>
  <c r="T49" i="16"/>
  <c r="CN47" i="16"/>
  <c r="AP47" i="16"/>
  <c r="AN47" i="16"/>
  <c r="AL47" i="16"/>
  <c r="AJ47" i="16"/>
  <c r="AH47" i="16"/>
  <c r="AF47" i="16"/>
  <c r="AD47" i="16"/>
  <c r="AB47" i="16"/>
  <c r="Z47" i="16"/>
  <c r="X47" i="16"/>
  <c r="V47" i="16"/>
  <c r="T47" i="16"/>
  <c r="BQ12" i="16"/>
  <c r="CG14" i="16"/>
  <c r="CE14" i="16"/>
  <c r="CG12" i="16"/>
  <c r="CE12" i="16"/>
  <c r="BG12" i="16"/>
  <c r="R7" i="16"/>
  <c r="B6" i="16"/>
  <c r="AP3" i="16"/>
  <c r="AB5" i="16" s="1"/>
  <c r="R3" i="16"/>
  <c r="DP98" i="15"/>
  <c r="DR96" i="15"/>
  <c r="CJ62" i="15"/>
  <c r="E62" i="15"/>
  <c r="E60" i="15"/>
  <c r="E58" i="15"/>
  <c r="BR57" i="15"/>
  <c r="BP57" i="15"/>
  <c r="BN57" i="15"/>
  <c r="BL57" i="15"/>
  <c r="BJ57" i="15"/>
  <c r="BH57" i="15"/>
  <c r="BF57" i="15"/>
  <c r="BD57" i="15"/>
  <c r="BB57" i="15"/>
  <c r="AZ57" i="15"/>
  <c r="AX57" i="15"/>
  <c r="AV57" i="15"/>
  <c r="E56" i="15"/>
  <c r="CN49" i="15"/>
  <c r="AP49" i="15"/>
  <c r="AN49" i="15"/>
  <c r="AL49" i="15"/>
  <c r="AJ49" i="15"/>
  <c r="AH49" i="15"/>
  <c r="AF49" i="15"/>
  <c r="AD49" i="15"/>
  <c r="AB49" i="15"/>
  <c r="Z49" i="15"/>
  <c r="X49" i="15"/>
  <c r="V49" i="15"/>
  <c r="T49" i="15"/>
  <c r="CN47" i="15"/>
  <c r="AP47" i="15"/>
  <c r="AN47" i="15"/>
  <c r="AL47" i="15"/>
  <c r="AJ47" i="15"/>
  <c r="AH47" i="15"/>
  <c r="AF47" i="15"/>
  <c r="AD47" i="15"/>
  <c r="AB47" i="15"/>
  <c r="Z47" i="15"/>
  <c r="X47" i="15"/>
  <c r="V47" i="15"/>
  <c r="T47" i="15"/>
  <c r="CG14" i="15"/>
  <c r="CE14" i="15"/>
  <c r="CG12" i="15"/>
  <c r="CE12" i="15"/>
  <c r="R7" i="15"/>
  <c r="B6" i="15"/>
  <c r="AP3" i="15"/>
  <c r="AL5" i="15" s="1"/>
  <c r="R3" i="15"/>
  <c r="DP98" i="14"/>
  <c r="DR96" i="14"/>
  <c r="CJ62" i="14"/>
  <c r="E62" i="14"/>
  <c r="E60" i="14"/>
  <c r="E58" i="14"/>
  <c r="BR57" i="14"/>
  <c r="BP57" i="14"/>
  <c r="BN57" i="14"/>
  <c r="BL57" i="14"/>
  <c r="BJ57" i="14"/>
  <c r="BH57" i="14"/>
  <c r="BF57" i="14"/>
  <c r="BD57" i="14"/>
  <c r="BB57" i="14"/>
  <c r="AZ57" i="14"/>
  <c r="AX57" i="14"/>
  <c r="AV57" i="14"/>
  <c r="E56" i="14"/>
  <c r="CN49" i="14"/>
  <c r="AP49" i="14"/>
  <c r="AN49" i="14"/>
  <c r="AL49" i="14"/>
  <c r="AJ49" i="14"/>
  <c r="AH49" i="14"/>
  <c r="AF49" i="14"/>
  <c r="AD49" i="14"/>
  <c r="AB49" i="14"/>
  <c r="Z49" i="14"/>
  <c r="X49" i="14"/>
  <c r="V49" i="14"/>
  <c r="T49" i="14"/>
  <c r="CN47" i="14"/>
  <c r="AP47" i="14"/>
  <c r="AN47" i="14"/>
  <c r="AL47" i="14"/>
  <c r="AJ47" i="14"/>
  <c r="AH47" i="14"/>
  <c r="AF47" i="14"/>
  <c r="AD47" i="14"/>
  <c r="AB47" i="14"/>
  <c r="Z47" i="14"/>
  <c r="X47" i="14"/>
  <c r="V47" i="14"/>
  <c r="T47" i="14"/>
  <c r="CG14" i="14"/>
  <c r="CE14" i="14"/>
  <c r="CG12" i="14"/>
  <c r="CE12" i="14"/>
  <c r="R7" i="14"/>
  <c r="B6" i="14"/>
  <c r="AP3" i="14"/>
  <c r="AH5" i="14" s="1"/>
  <c r="R3" i="14"/>
  <c r="DP98" i="13"/>
  <c r="DR96" i="13"/>
  <c r="CJ62" i="13"/>
  <c r="E62" i="13"/>
  <c r="E60" i="13"/>
  <c r="E58" i="13"/>
  <c r="BR57" i="13"/>
  <c r="BP57" i="13"/>
  <c r="BN57" i="13"/>
  <c r="BL57" i="13"/>
  <c r="BJ57" i="13"/>
  <c r="BH57" i="13"/>
  <c r="BF57" i="13"/>
  <c r="BD57" i="13"/>
  <c r="BB57" i="13"/>
  <c r="AZ57" i="13"/>
  <c r="AX57" i="13"/>
  <c r="AV57" i="13"/>
  <c r="E56" i="13"/>
  <c r="CN49" i="13"/>
  <c r="AP49" i="13"/>
  <c r="AN49" i="13"/>
  <c r="AL49" i="13"/>
  <c r="AJ49" i="13"/>
  <c r="AH49" i="13"/>
  <c r="AF49" i="13"/>
  <c r="AD49" i="13"/>
  <c r="AB49" i="13"/>
  <c r="Z49" i="13"/>
  <c r="X49" i="13"/>
  <c r="V49" i="13"/>
  <c r="T49" i="13"/>
  <c r="CN47" i="13"/>
  <c r="AP47" i="13"/>
  <c r="AN47" i="13"/>
  <c r="AL47" i="13"/>
  <c r="AJ47" i="13"/>
  <c r="AH47" i="13"/>
  <c r="AF47" i="13"/>
  <c r="AD47" i="13"/>
  <c r="AB47" i="13"/>
  <c r="Z47" i="13"/>
  <c r="X47" i="13"/>
  <c r="V47" i="13"/>
  <c r="T47" i="13"/>
  <c r="CG14" i="13"/>
  <c r="CE14" i="13"/>
  <c r="CG12" i="13"/>
  <c r="CE12" i="13"/>
  <c r="R7" i="13"/>
  <c r="B6" i="13"/>
  <c r="AP3" i="13"/>
  <c r="AB5" i="13" s="1"/>
  <c r="R3" i="13"/>
  <c r="DP98" i="12"/>
  <c r="DR96" i="12"/>
  <c r="CJ62" i="12"/>
  <c r="E62" i="12"/>
  <c r="E60" i="12"/>
  <c r="E58" i="12"/>
  <c r="BR57" i="12"/>
  <c r="BP57" i="12"/>
  <c r="BN57" i="12"/>
  <c r="BL57" i="12"/>
  <c r="BJ57" i="12"/>
  <c r="BH57" i="12"/>
  <c r="BF57" i="12"/>
  <c r="BD57" i="12"/>
  <c r="BB57" i="12"/>
  <c r="AZ57" i="12"/>
  <c r="AX57" i="12"/>
  <c r="AV57" i="12"/>
  <c r="E56" i="12"/>
  <c r="CN49" i="12"/>
  <c r="AP49" i="12"/>
  <c r="AN49" i="12"/>
  <c r="AL49" i="12"/>
  <c r="AJ49" i="12"/>
  <c r="AH49" i="12"/>
  <c r="AF49" i="12"/>
  <c r="AD49" i="12"/>
  <c r="AB49" i="12"/>
  <c r="Z49" i="12"/>
  <c r="X49" i="12"/>
  <c r="V49" i="12"/>
  <c r="T49" i="12"/>
  <c r="CN47" i="12"/>
  <c r="AP47" i="12"/>
  <c r="AN47" i="12"/>
  <c r="AL47" i="12"/>
  <c r="AJ47" i="12"/>
  <c r="AH47" i="12"/>
  <c r="AF47" i="12"/>
  <c r="AD47" i="12"/>
  <c r="AB47" i="12"/>
  <c r="Z47" i="12"/>
  <c r="X47" i="12"/>
  <c r="V47" i="12"/>
  <c r="T47" i="12"/>
  <c r="CC12" i="12"/>
  <c r="CG14" i="12"/>
  <c r="CE14" i="12"/>
  <c r="CG12" i="12"/>
  <c r="CE12" i="12"/>
  <c r="R7" i="12"/>
  <c r="B6" i="12"/>
  <c r="AP3" i="12"/>
  <c r="AL5" i="12" s="1"/>
  <c r="R3" i="12"/>
  <c r="DP98" i="11"/>
  <c r="DR96" i="11"/>
  <c r="CJ62" i="11"/>
  <c r="E62" i="11"/>
  <c r="E60" i="11"/>
  <c r="E58" i="11"/>
  <c r="BR57" i="11"/>
  <c r="BP57" i="11"/>
  <c r="BN57" i="11"/>
  <c r="BL57" i="11"/>
  <c r="BJ57" i="11"/>
  <c r="BH57" i="11"/>
  <c r="BF57" i="11"/>
  <c r="BD57" i="11"/>
  <c r="BB57" i="11"/>
  <c r="AZ57" i="11"/>
  <c r="AX57" i="11"/>
  <c r="AV57" i="11"/>
  <c r="E56" i="11"/>
  <c r="CN49" i="11"/>
  <c r="AP49" i="11"/>
  <c r="AN49" i="11"/>
  <c r="AL49" i="11"/>
  <c r="AJ49" i="11"/>
  <c r="AH49" i="11"/>
  <c r="AF49" i="11"/>
  <c r="AD49" i="11"/>
  <c r="AB49" i="11"/>
  <c r="Z49" i="11"/>
  <c r="X49" i="11"/>
  <c r="V49" i="11"/>
  <c r="T49" i="11"/>
  <c r="CN47" i="11"/>
  <c r="AP47" i="11"/>
  <c r="AN47" i="11"/>
  <c r="AL47" i="11"/>
  <c r="AJ47" i="11"/>
  <c r="AH47" i="11"/>
  <c r="AF47" i="11"/>
  <c r="AD47" i="11"/>
  <c r="AB47" i="11"/>
  <c r="Z47" i="11"/>
  <c r="X47" i="11"/>
  <c r="V47" i="11"/>
  <c r="T47" i="11"/>
  <c r="CG14" i="11"/>
  <c r="CE14" i="11"/>
  <c r="CG12" i="11"/>
  <c r="CE12" i="11"/>
  <c r="R7" i="11"/>
  <c r="B6" i="11"/>
  <c r="AP3" i="11"/>
  <c r="AB5" i="11" s="1"/>
  <c r="R3" i="11"/>
  <c r="DP98" i="10"/>
  <c r="DR96" i="10"/>
  <c r="CJ62" i="10"/>
  <c r="E62" i="10"/>
  <c r="E60" i="10"/>
  <c r="E58" i="10"/>
  <c r="BR57" i="10"/>
  <c r="BP57" i="10"/>
  <c r="BN57" i="10"/>
  <c r="BL57" i="10"/>
  <c r="BJ57" i="10"/>
  <c r="BH57" i="10"/>
  <c r="BF57" i="10"/>
  <c r="BD57" i="10"/>
  <c r="BB57" i="10"/>
  <c r="AZ57" i="10"/>
  <c r="AX57" i="10"/>
  <c r="AV57" i="10"/>
  <c r="E56" i="10"/>
  <c r="CN49" i="10"/>
  <c r="AP49" i="10"/>
  <c r="AN49" i="10"/>
  <c r="AL49" i="10"/>
  <c r="AJ49" i="10"/>
  <c r="AH49" i="10"/>
  <c r="AF49" i="10"/>
  <c r="AD49" i="10"/>
  <c r="AB49" i="10"/>
  <c r="Z49" i="10"/>
  <c r="X49" i="10"/>
  <c r="V49" i="10"/>
  <c r="T49" i="10"/>
  <c r="CN47" i="10"/>
  <c r="AP47" i="10"/>
  <c r="AN47" i="10"/>
  <c r="AL47" i="10"/>
  <c r="AJ47" i="10"/>
  <c r="AH47" i="10"/>
  <c r="AF47" i="10"/>
  <c r="AD47" i="10"/>
  <c r="AB47" i="10"/>
  <c r="Z47" i="10"/>
  <c r="X47" i="10"/>
  <c r="V47" i="10"/>
  <c r="T47" i="10"/>
  <c r="CG14" i="10"/>
  <c r="CE14" i="10"/>
  <c r="CG12" i="10"/>
  <c r="CE12" i="10"/>
  <c r="R7" i="10"/>
  <c r="B6" i="10"/>
  <c r="AP3" i="10"/>
  <c r="AF5" i="10" s="1"/>
  <c r="R3" i="10"/>
  <c r="DP98" i="9"/>
  <c r="DR96" i="9"/>
  <c r="CJ62" i="9"/>
  <c r="E62" i="9"/>
  <c r="E60" i="9"/>
  <c r="E58" i="9"/>
  <c r="BR57" i="9"/>
  <c r="BP57" i="9"/>
  <c r="BN57" i="9"/>
  <c r="BL57" i="9"/>
  <c r="BJ57" i="9"/>
  <c r="BH57" i="9"/>
  <c r="BF57" i="9"/>
  <c r="BD57" i="9"/>
  <c r="BB57" i="9"/>
  <c r="AZ57" i="9"/>
  <c r="AX57" i="9"/>
  <c r="AV57" i="9"/>
  <c r="E56" i="9"/>
  <c r="CN49" i="9"/>
  <c r="AP49" i="9"/>
  <c r="AN49" i="9"/>
  <c r="AL49" i="9"/>
  <c r="AJ49" i="9"/>
  <c r="AH49" i="9"/>
  <c r="AF49" i="9"/>
  <c r="AD49" i="9"/>
  <c r="AB49" i="9"/>
  <c r="Z49" i="9"/>
  <c r="X49" i="9"/>
  <c r="V49" i="9"/>
  <c r="T49" i="9"/>
  <c r="CN47" i="9"/>
  <c r="AP47" i="9"/>
  <c r="AN47" i="9"/>
  <c r="AL47" i="9"/>
  <c r="AJ47" i="9"/>
  <c r="AH47" i="9"/>
  <c r="AF47" i="9"/>
  <c r="AD47" i="9"/>
  <c r="AB47" i="9"/>
  <c r="Z47" i="9"/>
  <c r="X47" i="9"/>
  <c r="V47" i="9"/>
  <c r="T47" i="9"/>
  <c r="CG14" i="9"/>
  <c r="CE14" i="9"/>
  <c r="CG12" i="9"/>
  <c r="CE12" i="9"/>
  <c r="R7" i="9"/>
  <c r="B6" i="9"/>
  <c r="AP3" i="9"/>
  <c r="AP5" i="9" s="1"/>
  <c r="R3" i="9"/>
  <c r="DP98" i="8"/>
  <c r="DR96" i="8"/>
  <c r="CJ62" i="8"/>
  <c r="E62" i="8"/>
  <c r="E60" i="8"/>
  <c r="E58" i="8"/>
  <c r="BR57" i="8"/>
  <c r="BP57" i="8"/>
  <c r="BN57" i="8"/>
  <c r="BL57" i="8"/>
  <c r="BJ57" i="8"/>
  <c r="BH57" i="8"/>
  <c r="BF57" i="8"/>
  <c r="BD57" i="8"/>
  <c r="BB57" i="8"/>
  <c r="AZ57" i="8"/>
  <c r="AX57" i="8"/>
  <c r="AV57" i="8"/>
  <c r="E56" i="8"/>
  <c r="CN49" i="8"/>
  <c r="AP49" i="8"/>
  <c r="AN49" i="8"/>
  <c r="AL49" i="8"/>
  <c r="AJ49" i="8"/>
  <c r="AH49" i="8"/>
  <c r="AF49" i="8"/>
  <c r="AD49" i="8"/>
  <c r="AB49" i="8"/>
  <c r="Z49" i="8"/>
  <c r="X49" i="8"/>
  <c r="V49" i="8"/>
  <c r="T49" i="8"/>
  <c r="CN47" i="8"/>
  <c r="AP47" i="8"/>
  <c r="AN47" i="8"/>
  <c r="AL47" i="8"/>
  <c r="AJ47" i="8"/>
  <c r="AH47" i="8"/>
  <c r="AF47" i="8"/>
  <c r="AD47" i="8"/>
  <c r="AB47" i="8"/>
  <c r="Z47" i="8"/>
  <c r="X47" i="8"/>
  <c r="V47" i="8"/>
  <c r="T47" i="8"/>
  <c r="BY12" i="8"/>
  <c r="CG14" i="8"/>
  <c r="CE14" i="8"/>
  <c r="CG12" i="8"/>
  <c r="CE12" i="8"/>
  <c r="CA12" i="8"/>
  <c r="BW12" i="8"/>
  <c r="BS12" i="8"/>
  <c r="BQ12" i="8"/>
  <c r="R7" i="8"/>
  <c r="B6" i="8"/>
  <c r="AP3" i="8"/>
  <c r="AD5" i="8" s="1"/>
  <c r="R3" i="8"/>
  <c r="DP98" i="7"/>
  <c r="DR96" i="7"/>
  <c r="CJ62" i="7"/>
  <c r="E62" i="7"/>
  <c r="E60" i="7"/>
  <c r="E58" i="7"/>
  <c r="BR57" i="7"/>
  <c r="BP57" i="7"/>
  <c r="BN57" i="7"/>
  <c r="BL57" i="7"/>
  <c r="BJ57" i="7"/>
  <c r="BH57" i="7"/>
  <c r="BF57" i="7"/>
  <c r="BD57" i="7"/>
  <c r="BB57" i="7"/>
  <c r="AZ57" i="7"/>
  <c r="AX57" i="7"/>
  <c r="AV57" i="7"/>
  <c r="E56" i="7"/>
  <c r="CN49" i="7"/>
  <c r="AP49" i="7"/>
  <c r="AN49" i="7"/>
  <c r="AL49" i="7"/>
  <c r="AJ49" i="7"/>
  <c r="AH49" i="7"/>
  <c r="AF49" i="7"/>
  <c r="AD49" i="7"/>
  <c r="AB49" i="7"/>
  <c r="Z49" i="7"/>
  <c r="X49" i="7"/>
  <c r="V49" i="7"/>
  <c r="T49" i="7"/>
  <c r="CN47" i="7"/>
  <c r="AP47" i="7"/>
  <c r="AN47" i="7"/>
  <c r="AL47" i="7"/>
  <c r="AJ47" i="7"/>
  <c r="AH47" i="7"/>
  <c r="AF47" i="7"/>
  <c r="AD47" i="7"/>
  <c r="AB47" i="7"/>
  <c r="Z47" i="7"/>
  <c r="X47" i="7"/>
  <c r="V47" i="7"/>
  <c r="T47" i="7"/>
  <c r="CG14" i="7"/>
  <c r="CE14" i="7"/>
  <c r="CG12" i="7"/>
  <c r="CE12" i="7"/>
  <c r="R7" i="7"/>
  <c r="B6" i="7"/>
  <c r="AP3" i="7"/>
  <c r="AB5" i="7" s="1"/>
  <c r="R3" i="7"/>
  <c r="DP98" i="6"/>
  <c r="DR96" i="6"/>
  <c r="CJ62" i="6"/>
  <c r="E62" i="6"/>
  <c r="E60" i="6"/>
  <c r="E58" i="6"/>
  <c r="BR57" i="6"/>
  <c r="BP57" i="6"/>
  <c r="BN57" i="6"/>
  <c r="BL57" i="6"/>
  <c r="BJ57" i="6"/>
  <c r="BH57" i="6"/>
  <c r="BF57" i="6"/>
  <c r="BD57" i="6"/>
  <c r="BB57" i="6"/>
  <c r="AZ57" i="6"/>
  <c r="AX57" i="6"/>
  <c r="AV57" i="6"/>
  <c r="E56" i="6"/>
  <c r="CN49" i="6"/>
  <c r="AP49" i="6"/>
  <c r="AN49" i="6"/>
  <c r="AL49" i="6"/>
  <c r="AJ49" i="6"/>
  <c r="AH49" i="6"/>
  <c r="AF49" i="6"/>
  <c r="AD49" i="6"/>
  <c r="AB49" i="6"/>
  <c r="Z49" i="6"/>
  <c r="X49" i="6"/>
  <c r="V49" i="6"/>
  <c r="T49" i="6"/>
  <c r="CN47" i="6"/>
  <c r="AP47" i="6"/>
  <c r="AN47" i="6"/>
  <c r="AL47" i="6"/>
  <c r="AJ47" i="6"/>
  <c r="AH47" i="6"/>
  <c r="AF47" i="6"/>
  <c r="AD47" i="6"/>
  <c r="AB47" i="6"/>
  <c r="Z47" i="6"/>
  <c r="X47" i="6"/>
  <c r="V47" i="6"/>
  <c r="T47" i="6"/>
  <c r="CG14" i="6"/>
  <c r="CE14" i="6"/>
  <c r="CG12" i="6"/>
  <c r="CE12" i="6"/>
  <c r="R7" i="6"/>
  <c r="B6" i="6"/>
  <c r="AP3" i="6"/>
  <c r="AF5" i="6" s="1"/>
  <c r="R3" i="6"/>
  <c r="CJ62" i="5"/>
  <c r="CN49" i="5"/>
  <c r="CN47" i="5"/>
  <c r="T49" i="5"/>
  <c r="V49" i="5"/>
  <c r="X49" i="5"/>
  <c r="Z49" i="5"/>
  <c r="AB49" i="5"/>
  <c r="AD49" i="5"/>
  <c r="AF49" i="5"/>
  <c r="AH49" i="5"/>
  <c r="AJ49" i="5"/>
  <c r="AL49" i="5"/>
  <c r="AN49" i="5"/>
  <c r="AP49" i="5"/>
  <c r="AP47" i="5"/>
  <c r="T47" i="5"/>
  <c r="V47" i="5"/>
  <c r="X47" i="5"/>
  <c r="Z47" i="5"/>
  <c r="AB47" i="5"/>
  <c r="AD47" i="5"/>
  <c r="AF47" i="5"/>
  <c r="AH47" i="5"/>
  <c r="AJ47" i="5"/>
  <c r="AL47" i="5"/>
  <c r="AN47" i="5"/>
  <c r="AP3" i="5"/>
  <c r="AL5" i="5" s="1"/>
  <c r="BG17" i="5"/>
  <c r="BF17" i="5"/>
  <c r="AO17" i="5"/>
  <c r="AO15" i="5"/>
  <c r="CS12" i="5"/>
  <c r="CN12" i="5"/>
  <c r="CI12" i="5"/>
  <c r="AZ4" i="5"/>
  <c r="AZ3" i="5"/>
  <c r="R7" i="5"/>
  <c r="B6" i="5"/>
  <c r="R3" i="5"/>
  <c r="EG74" i="12" l="1"/>
  <c r="BI21" i="12" s="1"/>
  <c r="BI26" i="12" s="1"/>
  <c r="EG74" i="19"/>
  <c r="BI21" i="19" s="1"/>
  <c r="BI26" i="19" s="1"/>
  <c r="EG74" i="11"/>
  <c r="BI21" i="11" s="1"/>
  <c r="BI26" i="11" s="1"/>
  <c r="X13" i="35"/>
  <c r="X19" i="35" s="1"/>
  <c r="F32" i="35" s="1"/>
  <c r="X13" i="23"/>
  <c r="X19" i="23" s="1"/>
  <c r="F24" i="23" s="1"/>
  <c r="X13" i="22"/>
  <c r="X19" i="22" s="1"/>
  <c r="BI21" i="21"/>
  <c r="BI26" i="21" s="1"/>
  <c r="BI21" i="13"/>
  <c r="BI26" i="13" s="1"/>
  <c r="X13" i="19"/>
  <c r="X19" i="19" s="1"/>
  <c r="F23" i="19" s="1"/>
  <c r="X13" i="11"/>
  <c r="X19" i="11" s="1"/>
  <c r="X13" i="18"/>
  <c r="X19" i="18" s="1"/>
  <c r="X13" i="10"/>
  <c r="X19" i="10" s="1"/>
  <c r="AB33" i="10" s="1"/>
  <c r="X13" i="21"/>
  <c r="X19" i="21" s="1"/>
  <c r="F38" i="21" s="1"/>
  <c r="X13" i="13"/>
  <c r="X19" i="13" s="1"/>
  <c r="F38" i="13" s="1"/>
  <c r="X13" i="20"/>
  <c r="X19" i="20" s="1"/>
  <c r="AB25" i="20" s="1"/>
  <c r="X13" i="12"/>
  <c r="X19" i="12" s="1"/>
  <c r="F28" i="12" s="1"/>
  <c r="CC12" i="22"/>
  <c r="BK12" i="18"/>
  <c r="BI12" i="22"/>
  <c r="BI21" i="5"/>
  <c r="BI26" i="5" s="1"/>
  <c r="CC24" i="5" s="1"/>
  <c r="V5" i="13"/>
  <c r="BM12" i="22"/>
  <c r="BO12" i="14"/>
  <c r="BU12" i="22"/>
  <c r="BO12" i="22"/>
  <c r="AD5" i="11"/>
  <c r="BQ12" i="14"/>
  <c r="BO12" i="18"/>
  <c r="BY12" i="22"/>
  <c r="BK12" i="14"/>
  <c r="BW12" i="22"/>
  <c r="BI12" i="18"/>
  <c r="BG12" i="22"/>
  <c r="CA12" i="22"/>
  <c r="BQ12" i="19"/>
  <c r="AF5" i="18"/>
  <c r="AL5" i="35"/>
  <c r="AH5" i="10"/>
  <c r="V5" i="11"/>
  <c r="BK12" i="23"/>
  <c r="BW12" i="19"/>
  <c r="CC12" i="23"/>
  <c r="BM12" i="19"/>
  <c r="AL5" i="10"/>
  <c r="X5" i="13"/>
  <c r="R5" i="35"/>
  <c r="AF5" i="13"/>
  <c r="AJ5" i="35"/>
  <c r="AD5" i="18"/>
  <c r="AL5" i="14"/>
  <c r="X5" i="16"/>
  <c r="AH5" i="20"/>
  <c r="T5" i="18"/>
  <c r="Z5" i="19"/>
  <c r="AF5" i="23"/>
  <c r="AN5" i="8"/>
  <c r="V5" i="22"/>
  <c r="AJ5" i="15"/>
  <c r="AJ5" i="17"/>
  <c r="AL5" i="22"/>
  <c r="DQ98" i="35"/>
  <c r="CC22" i="35" s="1"/>
  <c r="AF5" i="14"/>
  <c r="R5" i="20"/>
  <c r="BQ12" i="24"/>
  <c r="BY12" i="17"/>
  <c r="DQ98" i="6"/>
  <c r="CC22" i="6" s="1"/>
  <c r="BI12" i="16"/>
  <c r="BQ12" i="20"/>
  <c r="AJ5" i="23"/>
  <c r="BS12" i="24"/>
  <c r="BU12" i="14"/>
  <c r="BG12" i="15"/>
  <c r="Z5" i="16"/>
  <c r="BM12" i="16"/>
  <c r="BS12" i="20"/>
  <c r="BG12" i="21"/>
  <c r="AL5" i="23"/>
  <c r="BU12" i="23"/>
  <c r="BU12" i="24"/>
  <c r="T5" i="35"/>
  <c r="AN5" i="35"/>
  <c r="BQ12" i="9"/>
  <c r="AL5" i="13"/>
  <c r="BW12" i="14"/>
  <c r="BI12" i="15"/>
  <c r="AF5" i="16"/>
  <c r="BS12" i="16"/>
  <c r="DQ98" i="16"/>
  <c r="CC22" i="16" s="1"/>
  <c r="V5" i="18"/>
  <c r="BW12" i="20"/>
  <c r="BK12" i="21"/>
  <c r="AP5" i="23"/>
  <c r="BY12" i="23"/>
  <c r="V5" i="24"/>
  <c r="BG12" i="24"/>
  <c r="BW12" i="24"/>
  <c r="DQ98" i="24"/>
  <c r="CC22" i="24" s="1"/>
  <c r="V5" i="35"/>
  <c r="AP5" i="35"/>
  <c r="BO12" i="20"/>
  <c r="BG12" i="8"/>
  <c r="BS12" i="9"/>
  <c r="AP5" i="12"/>
  <c r="CC12" i="14"/>
  <c r="BS12" i="15"/>
  <c r="AP5" i="16"/>
  <c r="BW12" i="16"/>
  <c r="Z5" i="18"/>
  <c r="BG12" i="20"/>
  <c r="BY12" i="20"/>
  <c r="BM12" i="21"/>
  <c r="T5" i="23"/>
  <c r="CA12" i="23"/>
  <c r="Z5" i="24"/>
  <c r="BI12" i="24"/>
  <c r="BY12" i="24"/>
  <c r="X5" i="35"/>
  <c r="R5" i="10"/>
  <c r="BG12" i="10"/>
  <c r="BG12" i="14"/>
  <c r="AH5" i="15"/>
  <c r="BW12" i="15"/>
  <c r="BY12" i="16"/>
  <c r="BI12" i="20"/>
  <c r="CA12" i="20"/>
  <c r="BS12" i="21"/>
  <c r="T5" i="22"/>
  <c r="V5" i="23"/>
  <c r="AB5" i="24"/>
  <c r="BK12" i="24"/>
  <c r="CA12" i="24"/>
  <c r="Z5" i="35"/>
  <c r="Z5" i="7"/>
  <c r="V5" i="10"/>
  <c r="BK12" i="10"/>
  <c r="BY12" i="15"/>
  <c r="CC12" i="16"/>
  <c r="BK12" i="20"/>
  <c r="CC12" i="20"/>
  <c r="CC12" i="21"/>
  <c r="Z5" i="23"/>
  <c r="DQ98" i="23"/>
  <c r="CC19" i="23" s="1"/>
  <c r="AL5" i="24"/>
  <c r="BM12" i="24"/>
  <c r="CC12" i="24"/>
  <c r="AD5" i="35"/>
  <c r="BU12" i="8"/>
  <c r="X5" i="10"/>
  <c r="CC12" i="10"/>
  <c r="Z5" i="11"/>
  <c r="BQ12" i="13"/>
  <c r="V5" i="14"/>
  <c r="BM12" i="14"/>
  <c r="AL5" i="18"/>
  <c r="AP5" i="19"/>
  <c r="AF5" i="20"/>
  <c r="BM12" i="20"/>
  <c r="AJ5" i="22"/>
  <c r="AD5" i="23"/>
  <c r="BI12" i="23"/>
  <c r="AH5" i="35"/>
  <c r="AB33" i="24"/>
  <c r="F40" i="24"/>
  <c r="F32" i="24"/>
  <c r="F24" i="24"/>
  <c r="F39" i="24"/>
  <c r="F30" i="24"/>
  <c r="F38" i="24"/>
  <c r="F34" i="24"/>
  <c r="F26" i="24"/>
  <c r="AB25" i="24"/>
  <c r="F23" i="24"/>
  <c r="F36" i="24"/>
  <c r="F28" i="24"/>
  <c r="F40" i="23"/>
  <c r="F39" i="23"/>
  <c r="F36" i="23"/>
  <c r="CC27" i="23"/>
  <c r="CC24" i="23"/>
  <c r="AF5" i="24"/>
  <c r="AD5" i="24"/>
  <c r="AN5" i="24"/>
  <c r="X5" i="24"/>
  <c r="AJ5" i="24"/>
  <c r="T5" i="24"/>
  <c r="AH5" i="24"/>
  <c r="R5" i="24"/>
  <c r="AB25" i="35"/>
  <c r="AB33" i="35"/>
  <c r="CC24" i="35"/>
  <c r="CC27" i="35"/>
  <c r="CC24" i="24"/>
  <c r="CV23" i="24"/>
  <c r="CC27" i="24"/>
  <c r="CC19" i="24"/>
  <c r="BO12" i="23"/>
  <c r="AB5" i="23"/>
  <c r="BQ12" i="23"/>
  <c r="BI12" i="35"/>
  <c r="BY12" i="35"/>
  <c r="CC19" i="35"/>
  <c r="R5" i="23"/>
  <c r="AH5" i="23"/>
  <c r="BG12" i="23"/>
  <c r="BW12" i="23"/>
  <c r="BO12" i="35"/>
  <c r="AB5" i="35"/>
  <c r="BQ12" i="35"/>
  <c r="CV23" i="35"/>
  <c r="X5" i="23"/>
  <c r="BM12" i="23"/>
  <c r="AF5" i="21"/>
  <c r="R5" i="6"/>
  <c r="T5" i="17"/>
  <c r="DQ98" i="17"/>
  <c r="CC19" i="17" s="1"/>
  <c r="BO12" i="12"/>
  <c r="AP5" i="13"/>
  <c r="AH5" i="16"/>
  <c r="V5" i="17"/>
  <c r="BS12" i="19"/>
  <c r="V5" i="6"/>
  <c r="X5" i="6"/>
  <c r="AL5" i="16"/>
  <c r="BO12" i="8"/>
  <c r="BO12" i="9"/>
  <c r="CA12" i="10"/>
  <c r="T5" i="11"/>
  <c r="BY12" i="11"/>
  <c r="R5" i="13"/>
  <c r="T5" i="15"/>
  <c r="BQ12" i="15"/>
  <c r="DQ98" i="15"/>
  <c r="CC22" i="15" s="1"/>
  <c r="V5" i="16"/>
  <c r="AN5" i="16"/>
  <c r="BO12" i="16"/>
  <c r="AD5" i="17"/>
  <c r="AP5" i="18"/>
  <c r="BY12" i="18"/>
  <c r="BI12" i="19"/>
  <c r="BY12" i="19"/>
  <c r="DQ98" i="20"/>
  <c r="CV23" i="20" s="1"/>
  <c r="Z5" i="21"/>
  <c r="CA12" i="21"/>
  <c r="R5" i="22"/>
  <c r="BS12" i="22"/>
  <c r="AF5" i="17"/>
  <c r="BK12" i="19"/>
  <c r="CA12" i="19"/>
  <c r="AD5" i="21"/>
  <c r="AD5" i="16"/>
  <c r="AL5" i="17"/>
  <c r="BO12" i="19"/>
  <c r="AH5" i="21"/>
  <c r="X5" i="22"/>
  <c r="DQ98" i="18"/>
  <c r="CV23" i="18" s="1"/>
  <c r="AL5" i="21"/>
  <c r="AP5" i="17"/>
  <c r="R5" i="21"/>
  <c r="AN5" i="21"/>
  <c r="DQ98" i="7"/>
  <c r="BO12" i="10"/>
  <c r="BQ12" i="12"/>
  <c r="R5" i="16"/>
  <c r="AJ5" i="16"/>
  <c r="X5" i="17"/>
  <c r="AJ5" i="18"/>
  <c r="BS12" i="18"/>
  <c r="BU12" i="19"/>
  <c r="DQ98" i="19"/>
  <c r="CV23" i="19" s="1"/>
  <c r="V5" i="21"/>
  <c r="AP5" i="21"/>
  <c r="BU12" i="21"/>
  <c r="DQ98" i="21"/>
  <c r="CV23" i="21" s="1"/>
  <c r="AN5" i="22"/>
  <c r="DQ98" i="14"/>
  <c r="CC22" i="14" s="1"/>
  <c r="AL5" i="9"/>
  <c r="AN5" i="17"/>
  <c r="T5" i="6"/>
  <c r="BM12" i="10"/>
  <c r="BW12" i="10"/>
  <c r="BI12" i="11"/>
  <c r="BS12" i="12"/>
  <c r="R5" i="15"/>
  <c r="T5" i="16"/>
  <c r="Z5" i="17"/>
  <c r="BU12" i="18"/>
  <c r="BG12" i="19"/>
  <c r="X5" i="21"/>
  <c r="BW12" i="21"/>
  <c r="DQ98" i="22"/>
  <c r="CV23" i="22" s="1"/>
  <c r="CC24" i="17"/>
  <c r="CC27" i="17"/>
  <c r="F28" i="18"/>
  <c r="F23" i="18"/>
  <c r="F36" i="18"/>
  <c r="F38" i="18"/>
  <c r="AB25" i="18"/>
  <c r="AB33" i="18"/>
  <c r="F40" i="18"/>
  <c r="F32" i="18"/>
  <c r="F24" i="18"/>
  <c r="F34" i="18"/>
  <c r="F26" i="18"/>
  <c r="F39" i="18"/>
  <c r="F30" i="18"/>
  <c r="CC27" i="21"/>
  <c r="CC24" i="21"/>
  <c r="F34" i="17"/>
  <c r="AB25" i="17"/>
  <c r="F39" i="17"/>
  <c r="F30" i="17"/>
  <c r="F28" i="17"/>
  <c r="F23" i="17"/>
  <c r="F40" i="17"/>
  <c r="AB33" i="17"/>
  <c r="F32" i="17"/>
  <c r="F38" i="17"/>
  <c r="F36" i="17"/>
  <c r="F26" i="17"/>
  <c r="F24" i="17"/>
  <c r="AB33" i="19"/>
  <c r="F24" i="19"/>
  <c r="F39" i="19"/>
  <c r="F30" i="19"/>
  <c r="F28" i="19"/>
  <c r="F38" i="19"/>
  <c r="AB25" i="19"/>
  <c r="CC27" i="16"/>
  <c r="CC19" i="16"/>
  <c r="CC24" i="16"/>
  <c r="AB25" i="22"/>
  <c r="AB33" i="22"/>
  <c r="F40" i="22"/>
  <c r="F32" i="22"/>
  <c r="F24" i="22"/>
  <c r="F39" i="22"/>
  <c r="F30" i="22"/>
  <c r="F28" i="22"/>
  <c r="F23" i="22"/>
  <c r="F38" i="22"/>
  <c r="F36" i="22"/>
  <c r="F34" i="22"/>
  <c r="F26" i="22"/>
  <c r="F32" i="16"/>
  <c r="F23" i="16"/>
  <c r="F39" i="16"/>
  <c r="F30" i="16"/>
  <c r="F36" i="16"/>
  <c r="F34" i="16"/>
  <c r="F26" i="16"/>
  <c r="F28" i="16"/>
  <c r="AB25" i="16"/>
  <c r="AB33" i="16"/>
  <c r="F40" i="16"/>
  <c r="F24" i="16"/>
  <c r="F38" i="16"/>
  <c r="CC27" i="18"/>
  <c r="CC24" i="18"/>
  <c r="CC19" i="18"/>
  <c r="CC24" i="22"/>
  <c r="CC27" i="22"/>
  <c r="CC19" i="20"/>
  <c r="CC27" i="20"/>
  <c r="CC24" i="20"/>
  <c r="F36" i="21"/>
  <c r="AB25" i="21"/>
  <c r="CC24" i="15"/>
  <c r="CV23" i="15"/>
  <c r="CC19" i="15"/>
  <c r="CC27" i="15"/>
  <c r="CV23" i="16"/>
  <c r="BU12" i="17"/>
  <c r="X5" i="15"/>
  <c r="AN5" i="15"/>
  <c r="BM12" i="15"/>
  <c r="CC12" i="15"/>
  <c r="F38" i="15"/>
  <c r="Z5" i="15"/>
  <c r="AP5" i="15"/>
  <c r="BO12" i="15"/>
  <c r="F23" i="15"/>
  <c r="F28" i="15"/>
  <c r="BU12" i="16"/>
  <c r="BK12" i="17"/>
  <c r="CA12" i="17"/>
  <c r="AB5" i="18"/>
  <c r="BQ12" i="18"/>
  <c r="R5" i="19"/>
  <c r="AH5" i="19"/>
  <c r="X5" i="20"/>
  <c r="AN5" i="20"/>
  <c r="AB25" i="15"/>
  <c r="BM12" i="17"/>
  <c r="CC12" i="17"/>
  <c r="T5" i="19"/>
  <c r="AJ5" i="19"/>
  <c r="Z5" i="20"/>
  <c r="AP5" i="20"/>
  <c r="F26" i="15"/>
  <c r="AB5" i="15"/>
  <c r="F39" i="15"/>
  <c r="AD5" i="15"/>
  <c r="F24" i="15"/>
  <c r="F32" i="15"/>
  <c r="AL5" i="19"/>
  <c r="AB5" i="20"/>
  <c r="F34" i="15"/>
  <c r="F30" i="15"/>
  <c r="F40" i="15"/>
  <c r="BO12" i="17"/>
  <c r="V5" i="19"/>
  <c r="AF5" i="15"/>
  <c r="BU12" i="15"/>
  <c r="AB33" i="15"/>
  <c r="BK12" i="16"/>
  <c r="CA12" i="16"/>
  <c r="AB5" i="17"/>
  <c r="BQ12" i="17"/>
  <c r="R5" i="18"/>
  <c r="AH5" i="18"/>
  <c r="BG12" i="18"/>
  <c r="BW12" i="18"/>
  <c r="X5" i="19"/>
  <c r="AN5" i="19"/>
  <c r="AD5" i="20"/>
  <c r="T5" i="21"/>
  <c r="AJ5" i="21"/>
  <c r="BI12" i="21"/>
  <c r="BY12" i="21"/>
  <c r="CC19" i="21"/>
  <c r="Z5" i="22"/>
  <c r="AP5" i="22"/>
  <c r="AB5" i="22"/>
  <c r="AD5" i="22"/>
  <c r="AB5" i="19"/>
  <c r="V5" i="15"/>
  <c r="BK12" i="15"/>
  <c r="R5" i="17"/>
  <c r="BG12" i="17"/>
  <c r="BW12" i="17"/>
  <c r="X5" i="18"/>
  <c r="BM12" i="18"/>
  <c r="CC12" i="18"/>
  <c r="AD5" i="19"/>
  <c r="T5" i="20"/>
  <c r="AJ5" i="20"/>
  <c r="BO12" i="21"/>
  <c r="AF5" i="22"/>
  <c r="BI12" i="17"/>
  <c r="V5" i="20"/>
  <c r="AD5" i="7"/>
  <c r="BS12" i="13"/>
  <c r="DQ98" i="13"/>
  <c r="CC22" i="13" s="1"/>
  <c r="DQ98" i="11"/>
  <c r="AH5" i="7"/>
  <c r="BU12" i="9"/>
  <c r="DQ98" i="9"/>
  <c r="CC22" i="9" s="1"/>
  <c r="BU12" i="12"/>
  <c r="DQ98" i="12"/>
  <c r="Z5" i="13"/>
  <c r="BG12" i="13"/>
  <c r="BW12" i="13"/>
  <c r="CA12" i="14"/>
  <c r="BM12" i="6"/>
  <c r="AL5" i="6"/>
  <c r="BQ12" i="6"/>
  <c r="AL5" i="7"/>
  <c r="BS12" i="7"/>
  <c r="R5" i="9"/>
  <c r="BG12" i="9"/>
  <c r="BW12" i="9"/>
  <c r="DQ98" i="10"/>
  <c r="CC22" i="10" s="1"/>
  <c r="BG12" i="12"/>
  <c r="BW12" i="12"/>
  <c r="BI12" i="13"/>
  <c r="BY12" i="13"/>
  <c r="BK12" i="6"/>
  <c r="BK12" i="7"/>
  <c r="BM12" i="7"/>
  <c r="AN5" i="6"/>
  <c r="CA12" i="6"/>
  <c r="R5" i="7"/>
  <c r="AN5" i="7"/>
  <c r="CA12" i="7"/>
  <c r="V5" i="8"/>
  <c r="BK12" i="8"/>
  <c r="CC12" i="8"/>
  <c r="V5" i="9"/>
  <c r="BI12" i="9"/>
  <c r="BY12" i="9"/>
  <c r="AN5" i="10"/>
  <c r="BQ12" i="10"/>
  <c r="AJ5" i="11"/>
  <c r="T5" i="12"/>
  <c r="BI12" i="12"/>
  <c r="BY12" i="12"/>
  <c r="AH5" i="13"/>
  <c r="BK12" i="13"/>
  <c r="CA12" i="13"/>
  <c r="AF5" i="7"/>
  <c r="BU12" i="13"/>
  <c r="AP5" i="6"/>
  <c r="CC12" i="6"/>
  <c r="V5" i="7"/>
  <c r="AP5" i="7"/>
  <c r="CC12" i="7"/>
  <c r="X5" i="8"/>
  <c r="BM12" i="8"/>
  <c r="AF5" i="9"/>
  <c r="BK12" i="9"/>
  <c r="CA12" i="9"/>
  <c r="BS12" i="10"/>
  <c r="AL5" i="11"/>
  <c r="Z5" i="12"/>
  <c r="BK12" i="12"/>
  <c r="CA12" i="12"/>
  <c r="BM12" i="13"/>
  <c r="CC12" i="13"/>
  <c r="X5" i="7"/>
  <c r="AL5" i="8"/>
  <c r="DQ98" i="8"/>
  <c r="CC22" i="8" s="1"/>
  <c r="AH5" i="9"/>
  <c r="BM12" i="9"/>
  <c r="BU12" i="10"/>
  <c r="AP5" i="11"/>
  <c r="AJ5" i="12"/>
  <c r="BM12" i="12"/>
  <c r="CC19" i="12"/>
  <c r="CV23" i="12"/>
  <c r="AB33" i="11"/>
  <c r="F40" i="11"/>
  <c r="F24" i="11"/>
  <c r="F39" i="11"/>
  <c r="F30" i="11"/>
  <c r="F28" i="11"/>
  <c r="F23" i="11"/>
  <c r="F38" i="11"/>
  <c r="F36" i="11"/>
  <c r="F34" i="11"/>
  <c r="F26" i="11"/>
  <c r="AB25" i="11"/>
  <c r="F32" i="11"/>
  <c r="AB25" i="14"/>
  <c r="AB33" i="14"/>
  <c r="F40" i="14"/>
  <c r="F32" i="14"/>
  <c r="F24" i="14"/>
  <c r="F39" i="14"/>
  <c r="F30" i="14"/>
  <c r="F28" i="14"/>
  <c r="F23" i="14"/>
  <c r="F38" i="14"/>
  <c r="F36" i="14"/>
  <c r="F34" i="14"/>
  <c r="F26" i="14"/>
  <c r="CV23" i="13"/>
  <c r="CC27" i="13"/>
  <c r="CC19" i="13"/>
  <c r="CC24" i="13"/>
  <c r="CV23" i="11"/>
  <c r="CC19" i="14"/>
  <c r="CC19" i="11"/>
  <c r="CC24" i="14"/>
  <c r="CV23" i="14"/>
  <c r="CC27" i="14"/>
  <c r="AF5" i="11"/>
  <c r="BU12" i="11"/>
  <c r="R5" i="11"/>
  <c r="AH5" i="11"/>
  <c r="BG12" i="11"/>
  <c r="BW12" i="11"/>
  <c r="X5" i="12"/>
  <c r="AN5" i="12"/>
  <c r="AD5" i="13"/>
  <c r="T5" i="14"/>
  <c r="AJ5" i="14"/>
  <c r="BI12" i="14"/>
  <c r="BY12" i="14"/>
  <c r="AB5" i="12"/>
  <c r="X5" i="14"/>
  <c r="AN5" i="14"/>
  <c r="BK12" i="11"/>
  <c r="CA12" i="11"/>
  <c r="X5" i="11"/>
  <c r="AN5" i="11"/>
  <c r="BM12" i="11"/>
  <c r="CC12" i="11"/>
  <c r="AD5" i="12"/>
  <c r="T5" i="13"/>
  <c r="AJ5" i="13"/>
  <c r="Z5" i="14"/>
  <c r="AP5" i="14"/>
  <c r="AF5" i="12"/>
  <c r="AB5" i="14"/>
  <c r="BO12" i="11"/>
  <c r="BQ12" i="11"/>
  <c r="R5" i="12"/>
  <c r="AH5" i="12"/>
  <c r="AN5" i="13"/>
  <c r="AD5" i="14"/>
  <c r="V5" i="12"/>
  <c r="R5" i="14"/>
  <c r="F39" i="9"/>
  <c r="F28" i="9"/>
  <c r="F23" i="9"/>
  <c r="F38" i="9"/>
  <c r="F36" i="9"/>
  <c r="F34" i="9"/>
  <c r="F26" i="9"/>
  <c r="AB25" i="9"/>
  <c r="F40" i="9"/>
  <c r="F32" i="9"/>
  <c r="F24" i="9"/>
  <c r="F30" i="9"/>
  <c r="AB33" i="9"/>
  <c r="AB25" i="10"/>
  <c r="F40" i="10"/>
  <c r="F24" i="10"/>
  <c r="F28" i="10"/>
  <c r="F23" i="10"/>
  <c r="F38" i="10"/>
  <c r="F26" i="10"/>
  <c r="CC24" i="10"/>
  <c r="CV23" i="10"/>
  <c r="CC27" i="10"/>
  <c r="CC27" i="9"/>
  <c r="CC24" i="9"/>
  <c r="AB5" i="9"/>
  <c r="AD5" i="9"/>
  <c r="T5" i="10"/>
  <c r="AJ5" i="10"/>
  <c r="BI12" i="10"/>
  <c r="T5" i="9"/>
  <c r="AJ5" i="9"/>
  <c r="Z5" i="10"/>
  <c r="AP5" i="10"/>
  <c r="AB5" i="10"/>
  <c r="X5" i="9"/>
  <c r="AN5" i="9"/>
  <c r="AD5" i="10"/>
  <c r="Z5" i="9"/>
  <c r="CV23" i="8"/>
  <c r="AB25" i="8"/>
  <c r="AB33" i="8"/>
  <c r="F36" i="8"/>
  <c r="F40" i="8"/>
  <c r="F32" i="8"/>
  <c r="F24" i="8"/>
  <c r="F39" i="8"/>
  <c r="F30" i="8"/>
  <c r="F28" i="8"/>
  <c r="F23" i="8"/>
  <c r="F38" i="8"/>
  <c r="F34" i="8"/>
  <c r="F26" i="8"/>
  <c r="CC24" i="8"/>
  <c r="CC27" i="8"/>
  <c r="AF5" i="8"/>
  <c r="R5" i="8"/>
  <c r="AH5" i="8"/>
  <c r="T5" i="8"/>
  <c r="AJ5" i="8"/>
  <c r="BI12" i="8"/>
  <c r="CC19" i="8"/>
  <c r="Z5" i="8"/>
  <c r="AP5" i="8"/>
  <c r="AB5" i="8"/>
  <c r="CV23" i="7"/>
  <c r="AB25" i="7"/>
  <c r="AB33" i="7"/>
  <c r="F40" i="7"/>
  <c r="F32" i="7"/>
  <c r="F24" i="7"/>
  <c r="F39" i="7"/>
  <c r="F30" i="7"/>
  <c r="F38" i="7"/>
  <c r="F28" i="7"/>
  <c r="F23" i="7"/>
  <c r="F36" i="7"/>
  <c r="F34" i="7"/>
  <c r="F26" i="7"/>
  <c r="CC24" i="7"/>
  <c r="CC22" i="7"/>
  <c r="CC27" i="7"/>
  <c r="BG12" i="7"/>
  <c r="BW12" i="7"/>
  <c r="T5" i="7"/>
  <c r="AJ5" i="7"/>
  <c r="BI12" i="7"/>
  <c r="BY12" i="7"/>
  <c r="CC19" i="7"/>
  <c r="BO12" i="7"/>
  <c r="BQ12" i="7"/>
  <c r="BS12" i="6"/>
  <c r="Z5" i="6"/>
  <c r="BU12" i="6"/>
  <c r="AH5" i="6"/>
  <c r="BG12" i="6"/>
  <c r="BW12" i="6"/>
  <c r="AJ5" i="6"/>
  <c r="BI12" i="6"/>
  <c r="BY12" i="6"/>
  <c r="CC24" i="6"/>
  <c r="CC27" i="6"/>
  <c r="CV23" i="6"/>
  <c r="CC19" i="6"/>
  <c r="AB25" i="6"/>
  <c r="AB33" i="6"/>
  <c r="F38" i="6"/>
  <c r="F34" i="6"/>
  <c r="F40" i="6"/>
  <c r="F32" i="6"/>
  <c r="F24" i="6"/>
  <c r="F26" i="6"/>
  <c r="F39" i="6"/>
  <c r="F30" i="6"/>
  <c r="F36" i="6"/>
  <c r="F28" i="6"/>
  <c r="F23" i="6"/>
  <c r="AD5" i="6"/>
  <c r="AB5" i="6"/>
  <c r="AP5" i="5"/>
  <c r="AN5" i="5"/>
  <c r="CC24" i="11" l="1"/>
  <c r="CC27" i="11"/>
  <c r="CC24" i="19"/>
  <c r="CC27" i="19"/>
  <c r="CC24" i="12"/>
  <c r="CC27" i="12"/>
  <c r="CC22" i="12"/>
  <c r="CC22" i="11"/>
  <c r="F38" i="35"/>
  <c r="F26" i="35"/>
  <c r="F36" i="35"/>
  <c r="F23" i="35"/>
  <c r="F30" i="35"/>
  <c r="F24" i="35"/>
  <c r="F40" i="35"/>
  <c r="F28" i="35"/>
  <c r="F39" i="35"/>
  <c r="F34" i="35"/>
  <c r="F34" i="23"/>
  <c r="F28" i="23"/>
  <c r="F26" i="23"/>
  <c r="F32" i="23"/>
  <c r="AB25" i="23"/>
  <c r="F23" i="23"/>
  <c r="F38" i="23"/>
  <c r="F30" i="23"/>
  <c r="AB33" i="23"/>
  <c r="F30" i="10"/>
  <c r="F39" i="10"/>
  <c r="F34" i="10"/>
  <c r="F32" i="10"/>
  <c r="F39" i="20"/>
  <c r="F24" i="20"/>
  <c r="F36" i="10"/>
  <c r="F32" i="21"/>
  <c r="F39" i="21"/>
  <c r="F23" i="13"/>
  <c r="F40" i="20"/>
  <c r="F32" i="20"/>
  <c r="F26" i="20"/>
  <c r="F34" i="20"/>
  <c r="F28" i="20"/>
  <c r="F36" i="20"/>
  <c r="AB33" i="13"/>
  <c r="F30" i="20"/>
  <c r="AB25" i="12"/>
  <c r="F23" i="12"/>
  <c r="F34" i="13"/>
  <c r="F40" i="21"/>
  <c r="F23" i="21"/>
  <c r="F38" i="20"/>
  <c r="AB33" i="20"/>
  <c r="F26" i="19"/>
  <c r="F32" i="19"/>
  <c r="F30" i="13"/>
  <c r="F28" i="21"/>
  <c r="F23" i="20"/>
  <c r="F34" i="19"/>
  <c r="F40" i="19"/>
  <c r="F36" i="19"/>
  <c r="F32" i="13"/>
  <c r="F30" i="12"/>
  <c r="F34" i="12"/>
  <c r="F40" i="13"/>
  <c r="F28" i="13"/>
  <c r="F39" i="12"/>
  <c r="F36" i="12"/>
  <c r="F24" i="12"/>
  <c r="AB25" i="13"/>
  <c r="CL33" i="13" s="1"/>
  <c r="CL38" i="13" s="1"/>
  <c r="F39" i="13"/>
  <c r="F32" i="12"/>
  <c r="F26" i="13"/>
  <c r="F40" i="12"/>
  <c r="F26" i="12"/>
  <c r="AB33" i="12"/>
  <c r="F36" i="13"/>
  <c r="F38" i="12"/>
  <c r="F24" i="13"/>
  <c r="AB33" i="21"/>
  <c r="F30" i="21"/>
  <c r="F26" i="21"/>
  <c r="F34" i="21"/>
  <c r="F24" i="21"/>
  <c r="CL33" i="15"/>
  <c r="CL38" i="15" s="1"/>
  <c r="CL33" i="8"/>
  <c r="CL38" i="8" s="1"/>
  <c r="CC22" i="21"/>
  <c r="CC22" i="23"/>
  <c r="CL33" i="21"/>
  <c r="CL38" i="21" s="1"/>
  <c r="CV23" i="23"/>
  <c r="CL33" i="12"/>
  <c r="CL38" i="12" s="1"/>
  <c r="CC22" i="20"/>
  <c r="CL33" i="16"/>
  <c r="CL38" i="16" s="1"/>
  <c r="CL33" i="6"/>
  <c r="CL38" i="6" s="1"/>
  <c r="CC19" i="9"/>
  <c r="CC19" i="10"/>
  <c r="CV23" i="17"/>
  <c r="CL33" i="17" s="1"/>
  <c r="CL38" i="17" s="1"/>
  <c r="CC19" i="22"/>
  <c r="CC22" i="19"/>
  <c r="CC22" i="22"/>
  <c r="CC22" i="18"/>
  <c r="CC22" i="17"/>
  <c r="CL33" i="35"/>
  <c r="CL38" i="35" s="1"/>
  <c r="CL33" i="24"/>
  <c r="CL38" i="24" s="1"/>
  <c r="CC19" i="19"/>
  <c r="CV23" i="9"/>
  <c r="CL33" i="9" s="1"/>
  <c r="CL38" i="9" s="1"/>
  <c r="CL33" i="20"/>
  <c r="CL38" i="20" s="1"/>
  <c r="CL33" i="22"/>
  <c r="CL38" i="22" s="1"/>
  <c r="CL33" i="10"/>
  <c r="CL38" i="10" s="1"/>
  <c r="CL33" i="18"/>
  <c r="CL38" i="18" s="1"/>
  <c r="CL33" i="19"/>
  <c r="CL38" i="19" s="1"/>
  <c r="CL33" i="7"/>
  <c r="CL38" i="7" s="1"/>
  <c r="CL33" i="14"/>
  <c r="CL38" i="14" s="1"/>
  <c r="CL33" i="11"/>
  <c r="CL38" i="11" s="1"/>
  <c r="E62" i="5"/>
  <c r="E60" i="5"/>
  <c r="E58" i="5"/>
  <c r="E56" i="5"/>
  <c r="CL33" i="23" l="1"/>
  <c r="CL38" i="23" s="1"/>
  <c r="DR96" i="5"/>
  <c r="X13" i="5" l="1"/>
  <c r="X19" i="5" s="1"/>
  <c r="AB33" i="5" l="1"/>
  <c r="AB25" i="5"/>
  <c r="F26" i="5"/>
  <c r="F28" i="5"/>
  <c r="F40" i="5"/>
  <c r="F34" i="5"/>
  <c r="F32" i="5"/>
  <c r="F36" i="5"/>
  <c r="F38" i="5"/>
  <c r="F30" i="5"/>
  <c r="F23" i="5"/>
  <c r="F39" i="5"/>
  <c r="F24" i="5"/>
  <c r="AV57" i="5"/>
  <c r="BR57" i="5"/>
  <c r="BP57" i="5"/>
  <c r="BN57" i="5"/>
  <c r="BL57" i="5"/>
  <c r="BJ57" i="5"/>
  <c r="BH57" i="5"/>
  <c r="BF57" i="5"/>
  <c r="BD57" i="5"/>
  <c r="BB57" i="5"/>
  <c r="AZ57" i="5"/>
  <c r="AX57" i="5"/>
  <c r="DP98" i="5" l="1"/>
  <c r="AJ5" i="5"/>
  <c r="CA12" i="5" l="1"/>
  <c r="BI12" i="5"/>
  <c r="BG12" i="5"/>
  <c r="BQ12" i="5"/>
  <c r="CC12" i="5"/>
  <c r="BM12" i="5"/>
  <c r="BW12" i="5"/>
  <c r="CG12" i="5"/>
  <c r="CE14" i="5"/>
  <c r="BU12" i="5"/>
  <c r="CE12" i="5"/>
  <c r="BO12" i="5"/>
  <c r="BY12" i="5"/>
  <c r="CG14" i="5"/>
  <c r="AF5" i="5"/>
  <c r="X5" i="5"/>
  <c r="AH5" i="5"/>
  <c r="V5" i="5"/>
  <c r="Z5" i="5"/>
  <c r="R5" i="5"/>
  <c r="AD5" i="5"/>
  <c r="DQ98" i="5"/>
  <c r="CV23" i="5" s="1"/>
  <c r="T5" i="5"/>
  <c r="AB5" i="5"/>
  <c r="BK12" i="5"/>
  <c r="BS12" i="5"/>
  <c r="CC22" i="5" l="1"/>
  <c r="CC19" i="5"/>
  <c r="CL33" i="5"/>
  <c r="CC27" i="5"/>
  <c r="CL38" i="5" l="1"/>
</calcChain>
</file>

<file path=xl/comments1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2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3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4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5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6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7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8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9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0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1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2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3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4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5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6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7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8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9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20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21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sharedStrings.xml><?xml version="1.0" encoding="utf-8"?>
<sst xmlns="http://schemas.openxmlformats.org/spreadsheetml/2006/main" count="5964" uniqueCount="243">
  <si>
    <t>所轄税務署長</t>
  </si>
  <si>
    <t>給与の支払者の
名称（氏名）</t>
    <phoneticPr fontId="2"/>
  </si>
  <si>
    <t>給与の支払者の
所在地（住所）</t>
    <phoneticPr fontId="2"/>
  </si>
  <si>
    <t>税務署長</t>
    <phoneticPr fontId="2"/>
  </si>
  <si>
    <t>年</t>
    <rPh sb="0" eb="1">
      <t>ネン</t>
    </rPh>
    <phoneticPr fontId="2"/>
  </si>
  <si>
    <t>月</t>
    <rPh sb="0" eb="1">
      <t>ゲツ</t>
    </rPh>
    <phoneticPr fontId="2"/>
  </si>
  <si>
    <t>日</t>
    <rPh sb="0" eb="1">
      <t>ニチ</t>
    </rPh>
    <phoneticPr fontId="2"/>
  </si>
  <si>
    <t>A</t>
    <phoneticPr fontId="2"/>
  </si>
  <si>
    <t>B</t>
    <phoneticPr fontId="2"/>
  </si>
  <si>
    <t>C</t>
    <phoneticPr fontId="2"/>
  </si>
  <si>
    <t>あなた　　年調給与額　　配偶者</t>
    <rPh sb="12" eb="15">
      <t>ハイグウシャ</t>
    </rPh>
    <phoneticPr fontId="2"/>
  </si>
  <si>
    <t>あなた　　所得控除後の給与　　配偶者</t>
    <rPh sb="15" eb="18">
      <t>ハイグウシャ</t>
    </rPh>
    <phoneticPr fontId="2"/>
  </si>
  <si>
    <t>KM1</t>
  </si>
  <si>
    <t>KM2</t>
  </si>
  <si>
    <t>KN1</t>
    <phoneticPr fontId="2"/>
  </si>
  <si>
    <t>KN2</t>
  </si>
  <si>
    <t>給与総額</t>
  </si>
  <si>
    <t>階差</t>
  </si>
  <si>
    <t>階差の最小値</t>
  </si>
  <si>
    <t>給与額区分</t>
  </si>
  <si>
    <t>①配偶者の所得</t>
    <rPh sb="1" eb="4">
      <t>ハイグウシャ</t>
    </rPh>
    <rPh sb="5" eb="7">
      <t>ショトク</t>
    </rPh>
    <phoneticPr fontId="2"/>
  </si>
  <si>
    <t>①</t>
    <phoneticPr fontId="2"/>
  </si>
  <si>
    <t>②</t>
    <phoneticPr fontId="2"/>
  </si>
  <si>
    <t>③</t>
    <phoneticPr fontId="2"/>
  </si>
  <si>
    <t>④</t>
    <phoneticPr fontId="2"/>
  </si>
  <si>
    <t>明治</t>
    <rPh sb="0" eb="2">
      <t>メイジ</t>
    </rPh>
    <phoneticPr fontId="2"/>
  </si>
  <si>
    <t>380000老人</t>
    <rPh sb="6" eb="8">
      <t>ロウジン</t>
    </rPh>
    <phoneticPr fontId="2"/>
  </si>
  <si>
    <t>大正</t>
    <rPh sb="0" eb="2">
      <t>タイショウ</t>
    </rPh>
    <phoneticPr fontId="2"/>
  </si>
  <si>
    <t>あなたの所得</t>
    <rPh sb="4" eb="6">
      <t>ショトク</t>
    </rPh>
    <phoneticPr fontId="2"/>
  </si>
  <si>
    <t>昭和</t>
    <rPh sb="0" eb="2">
      <t>ショウワ</t>
    </rPh>
    <phoneticPr fontId="2"/>
  </si>
  <si>
    <t>平成</t>
    <rPh sb="0" eb="2">
      <t>ヘイセイ</t>
    </rPh>
    <phoneticPr fontId="2"/>
  </si>
  <si>
    <t>判定者(配)</t>
    <rPh sb="0" eb="2">
      <t>ハンテイ</t>
    </rPh>
    <rPh sb="2" eb="3">
      <t>シャ</t>
    </rPh>
    <rPh sb="4" eb="5">
      <t>ハイ</t>
    </rPh>
    <phoneticPr fontId="2"/>
  </si>
  <si>
    <t>老人配偶者以前生</t>
    <rPh sb="5" eb="7">
      <t>イゼン</t>
    </rPh>
    <rPh sb="7" eb="8">
      <t>セイ</t>
    </rPh>
    <phoneticPr fontId="2"/>
  </si>
  <si>
    <t>◆ 給与所得者の配偶者控除等申告書 ◆</t>
    <phoneticPr fontId="2"/>
  </si>
  <si>
    <t>配偶者の個人番号</t>
    <rPh sb="6" eb="8">
      <t>バンゴウ</t>
    </rPh>
    <phoneticPr fontId="2"/>
  </si>
  <si>
    <t>生計を一にする事実</t>
    <phoneticPr fontId="2"/>
  </si>
  <si>
    <t>〇あなたの本年中の合計所得金額の見積額の計算</t>
    <phoneticPr fontId="2"/>
  </si>
  <si>
    <t>〇配偶者の本年中の合計所得金額の見積額の計算</t>
    <rPh sb="6" eb="7">
      <t>ネン</t>
    </rPh>
    <rPh sb="7" eb="8">
      <t>チュウ</t>
    </rPh>
    <phoneticPr fontId="2"/>
  </si>
  <si>
    <t>所得の種類</t>
    <phoneticPr fontId="2"/>
  </si>
  <si>
    <t>収入金額</t>
    <phoneticPr fontId="2"/>
  </si>
  <si>
    <t>所得金額</t>
    <phoneticPr fontId="2"/>
  </si>
  <si>
    <t>円</t>
    <rPh sb="0" eb="1">
      <t>エン</t>
    </rPh>
    <phoneticPr fontId="2"/>
  </si>
  <si>
    <t>①</t>
    <phoneticPr fontId="2"/>
  </si>
  <si>
    <t>(①)</t>
    <phoneticPr fontId="2"/>
  </si>
  <si>
    <t>(②)</t>
    <phoneticPr fontId="2"/>
  </si>
  <si>
    <t>95万円超133万円以下</t>
    <phoneticPr fontId="2"/>
  </si>
  <si>
    <t>(③)</t>
    <phoneticPr fontId="2"/>
  </si>
  <si>
    <t>(④)</t>
    <phoneticPr fontId="2"/>
  </si>
  <si>
    <t>配偶者控除</t>
    <rPh sb="0" eb="3">
      <t>ハイグウシャ</t>
    </rPh>
    <rPh sb="3" eb="5">
      <t>コウジョ</t>
    </rPh>
    <phoneticPr fontId="2"/>
  </si>
  <si>
    <t>配偶者特別控除</t>
    <rPh sb="0" eb="3">
      <t>ハイグウシャ</t>
    </rPh>
    <rPh sb="3" eb="5">
      <t>トクベツ</t>
    </rPh>
    <rPh sb="5" eb="7">
      <t>コウジョ</t>
    </rPh>
    <phoneticPr fontId="2"/>
  </si>
  <si>
    <t>(1)</t>
    <phoneticPr fontId="2"/>
  </si>
  <si>
    <t>(2)</t>
    <phoneticPr fontId="2"/>
  </si>
  <si>
    <t>判    定</t>
    <rPh sb="0" eb="1">
      <t>ハン</t>
    </rPh>
    <rPh sb="5" eb="6">
      <t>サダム</t>
    </rPh>
    <phoneticPr fontId="2"/>
  </si>
  <si>
    <t>あなたの本年中の合計所得金額の見積額
((1)と(2)の合計額)</t>
    <phoneticPr fontId="2"/>
  </si>
  <si>
    <t>配偶者の本年中の合計所得金額の見積額
((1)と(2)の合計額)</t>
    <rPh sb="28" eb="30">
      <t>ゴウケイ</t>
    </rPh>
    <rPh sb="30" eb="31">
      <t>ガク</t>
    </rPh>
    <phoneticPr fontId="2"/>
  </si>
  <si>
    <t>給与所得</t>
    <rPh sb="0" eb="2">
      <t>キュウヨ</t>
    </rPh>
    <rPh sb="2" eb="4">
      <t>ショトク</t>
    </rPh>
    <phoneticPr fontId="2"/>
  </si>
  <si>
    <t>給与所得以外
の所得の合計額</t>
    <rPh sb="0" eb="4">
      <t>キュウヨショトク</t>
    </rPh>
    <rPh sb="4" eb="6">
      <t>イガイ</t>
    </rPh>
    <rPh sb="8" eb="10">
      <t>ショトク</t>
    </rPh>
    <rPh sb="11" eb="13">
      <t>ゴウケイ</t>
    </rPh>
    <rPh sb="13" eb="14">
      <t>ガク</t>
    </rPh>
    <phoneticPr fontId="2"/>
  </si>
  <si>
    <t>給与所得以外
の所得の合計額</t>
    <phoneticPr fontId="2"/>
  </si>
  <si>
    <t>給与所得</t>
    <phoneticPr fontId="2"/>
  </si>
  <si>
    <t>区分Ⅱ</t>
    <rPh sb="0" eb="2">
      <t>クブン</t>
    </rPh>
    <phoneticPr fontId="2"/>
  </si>
  <si>
    <t>〇控除額の計算</t>
    <phoneticPr fontId="2"/>
  </si>
  <si>
    <t>〇 控除額の計算</t>
    <phoneticPr fontId="2"/>
  </si>
  <si>
    <t>32万円</t>
    <phoneticPr fontId="2"/>
  </si>
  <si>
    <t>48万円</t>
    <phoneticPr fontId="2"/>
  </si>
  <si>
    <t>16万円</t>
    <phoneticPr fontId="2"/>
  </si>
  <si>
    <t>判</t>
    <rPh sb="0" eb="1">
      <t>ハン</t>
    </rPh>
    <phoneticPr fontId="2"/>
  </si>
  <si>
    <t>定</t>
    <phoneticPr fontId="2"/>
  </si>
  <si>
    <t>(左のA～Cを記載)</t>
    <rPh sb="1" eb="2">
      <t>ヒダリ</t>
    </rPh>
    <rPh sb="7" eb="9">
      <t>キサイ</t>
    </rPh>
    <phoneticPr fontId="2"/>
  </si>
  <si>
    <t>区分 Ⅱ</t>
    <rPh sb="0" eb="2">
      <t>クブン</t>
    </rPh>
    <phoneticPr fontId="2"/>
  </si>
  <si>
    <t>区分 Ⅰ</t>
    <rPh sb="0" eb="2">
      <t>クブン</t>
    </rPh>
    <phoneticPr fontId="2"/>
  </si>
  <si>
    <t>基礎控除の額</t>
    <rPh sb="0" eb="2">
      <t>キソ</t>
    </rPh>
    <rPh sb="2" eb="4">
      <t>コウジョ</t>
    </rPh>
    <rPh sb="5" eb="6">
      <t>ガク</t>
    </rPh>
    <phoneticPr fontId="2"/>
  </si>
  <si>
    <t xml:space="preserve">④(上記「配偶者の本年中の合計所得金額の見積額((1)と(2)の合計額)」 (*印の金額)) </t>
    <phoneticPr fontId="2"/>
  </si>
  <si>
    <t>100万円超</t>
    <phoneticPr fontId="2"/>
  </si>
  <si>
    <t>95万円超</t>
    <phoneticPr fontId="2"/>
  </si>
  <si>
    <t>105万円超</t>
    <phoneticPr fontId="2"/>
  </si>
  <si>
    <t>110万円超</t>
    <phoneticPr fontId="2"/>
  </si>
  <si>
    <t>115万円超</t>
    <phoneticPr fontId="2"/>
  </si>
  <si>
    <t>120万円超</t>
    <phoneticPr fontId="2"/>
  </si>
  <si>
    <t>125万円超</t>
    <phoneticPr fontId="2"/>
  </si>
  <si>
    <t>130万円超</t>
    <phoneticPr fontId="2"/>
  </si>
  <si>
    <t>100万円以下</t>
    <phoneticPr fontId="2"/>
  </si>
  <si>
    <t>105万円以下</t>
    <phoneticPr fontId="2"/>
  </si>
  <si>
    <t>110万円以下</t>
    <phoneticPr fontId="2"/>
  </si>
  <si>
    <t>115万円以下</t>
    <phoneticPr fontId="2"/>
  </si>
  <si>
    <t>120万円以下</t>
    <phoneticPr fontId="2"/>
  </si>
  <si>
    <t>125万円以下</t>
    <phoneticPr fontId="2"/>
  </si>
  <si>
    <t>130万円以下</t>
    <phoneticPr fontId="2"/>
  </si>
  <si>
    <t>A</t>
    <phoneticPr fontId="2"/>
  </si>
  <si>
    <t>B</t>
    <phoneticPr fontId="2"/>
  </si>
  <si>
    <t>C</t>
    <phoneticPr fontId="2"/>
  </si>
  <si>
    <t>区分Ⅰ</t>
    <phoneticPr fontId="2"/>
  </si>
  <si>
    <t>配偶者控除</t>
    <rPh sb="0" eb="5">
      <t>ハイグウシャコウジョ</t>
    </rPh>
    <phoneticPr fontId="2"/>
  </si>
  <si>
    <t>②</t>
    <phoneticPr fontId="2"/>
  </si>
  <si>
    <t>③</t>
    <phoneticPr fontId="2"/>
  </si>
  <si>
    <t>3万円</t>
    <phoneticPr fontId="2"/>
  </si>
  <si>
    <t>1万円</t>
    <phoneticPr fontId="2"/>
  </si>
  <si>
    <t>38万円</t>
    <phoneticPr fontId="2"/>
  </si>
  <si>
    <t>26万円</t>
    <phoneticPr fontId="2"/>
  </si>
  <si>
    <t>13万円</t>
    <phoneticPr fontId="2"/>
  </si>
  <si>
    <t>36万円</t>
    <phoneticPr fontId="2"/>
  </si>
  <si>
    <t>24万円</t>
    <phoneticPr fontId="2"/>
  </si>
  <si>
    <t>12万円</t>
    <phoneticPr fontId="2"/>
  </si>
  <si>
    <t>31万円</t>
    <phoneticPr fontId="2"/>
  </si>
  <si>
    <t>21万円</t>
    <phoneticPr fontId="2"/>
  </si>
  <si>
    <t>11万円</t>
    <phoneticPr fontId="2"/>
  </si>
  <si>
    <t>18万円</t>
    <phoneticPr fontId="2"/>
  </si>
  <si>
    <t>9万円</t>
    <phoneticPr fontId="2"/>
  </si>
  <si>
    <t>14万円</t>
    <phoneticPr fontId="2"/>
  </si>
  <si>
    <t>7万円</t>
    <phoneticPr fontId="2"/>
  </si>
  <si>
    <t>6万円</t>
    <phoneticPr fontId="2"/>
  </si>
  <si>
    <t>8万円</t>
    <phoneticPr fontId="2"/>
  </si>
  <si>
    <t>4万円</t>
    <phoneticPr fontId="2"/>
  </si>
  <si>
    <t>2万円</t>
    <phoneticPr fontId="2"/>
  </si>
  <si>
    <t>配偶者控除の額</t>
    <rPh sb="0" eb="5">
      <t>ハイグウシャコウジョ</t>
    </rPh>
    <phoneticPr fontId="2"/>
  </si>
  <si>
    <t>配偶者特別控除の額</t>
    <rPh sb="0" eb="3">
      <t>ハイグウシャ</t>
    </rPh>
    <rPh sb="3" eb="5">
      <t>トクベツ</t>
    </rPh>
    <rPh sb="5" eb="7">
      <t>コウジョ</t>
    </rPh>
    <rPh sb="8" eb="9">
      <t>ガク</t>
    </rPh>
    <phoneticPr fontId="2"/>
  </si>
  <si>
    <t>円</t>
    <rPh sb="0" eb="1">
      <t>エン</t>
    </rPh>
    <phoneticPr fontId="2"/>
  </si>
  <si>
    <t>あなたと左記の者の住所又は居所が
異なる場合の左記の者の住所又は居所</t>
    <phoneticPr fontId="2"/>
  </si>
  <si>
    <t>左記の者の
あなたとの続柄</t>
    <phoneticPr fontId="2"/>
  </si>
  <si>
    <t>(右の★欄のみを記載)</t>
    <rPh sb="1" eb="2">
      <t>ミギ</t>
    </rPh>
    <rPh sb="4" eb="5">
      <t>ラン</t>
    </rPh>
    <rPh sb="8" eb="10">
      <t>キサイ</t>
    </rPh>
    <phoneticPr fontId="2"/>
  </si>
  <si>
    <t>(右の☆欄及び★欄を記載)</t>
    <rPh sb="4" eb="5">
      <t>ラン</t>
    </rPh>
    <rPh sb="5" eb="6">
      <t>オヨ</t>
    </rPh>
    <phoneticPr fontId="2"/>
  </si>
  <si>
    <t>(右の☆欄及び★欄を記載)</t>
    <phoneticPr fontId="2"/>
  </si>
  <si>
    <t>☆扶養親族等</t>
    <rPh sb="1" eb="3">
      <t>フヨウ</t>
    </rPh>
    <rPh sb="3" eb="5">
      <t>シンゾク</t>
    </rPh>
    <rPh sb="5" eb="6">
      <t>トウ</t>
    </rPh>
    <phoneticPr fontId="2"/>
  </si>
  <si>
    <t>★特別障害者</t>
    <rPh sb="1" eb="3">
      <t>トクベツ</t>
    </rPh>
    <rPh sb="3" eb="6">
      <t>ショウガイシャ</t>
    </rPh>
    <phoneticPr fontId="2"/>
  </si>
  <si>
    <t>特別障害者に該当する事実</t>
    <rPh sb="0" eb="5">
      <t>トクベツショウガイシャ</t>
    </rPh>
    <rPh sb="6" eb="8">
      <t>ガイトウ</t>
    </rPh>
    <rPh sb="10" eb="12">
      <t>ジジツ</t>
    </rPh>
    <phoneticPr fontId="2"/>
  </si>
  <si>
    <t>133万円以下</t>
    <phoneticPr fontId="2"/>
  </si>
  <si>
    <t>◀</t>
    <phoneticPr fontId="2"/>
  </si>
  <si>
    <t>(A)</t>
    <phoneticPr fontId="2"/>
  </si>
  <si>
    <t>(B)</t>
    <phoneticPr fontId="2"/>
  </si>
  <si>
    <t>(C)</t>
    <phoneticPr fontId="2"/>
  </si>
  <si>
    <t xml:space="preserve">配偶者の生年月日 </t>
    <phoneticPr fontId="2"/>
  </si>
  <si>
    <t>◆ 所得金額調整控除申告書 ◆</t>
    <phoneticPr fontId="2"/>
  </si>
  <si>
    <t xml:space="preserve">    年    月    日</t>
    <rPh sb="4" eb="5">
      <t>ネン</t>
    </rPh>
    <rPh sb="9" eb="10">
      <t>ガツ</t>
    </rPh>
    <rPh sb="14" eb="15">
      <t>ニチ</t>
    </rPh>
    <phoneticPr fontId="2"/>
  </si>
  <si>
    <t>あなた自身が障害者</t>
    <phoneticPr fontId="2"/>
  </si>
  <si>
    <t>同一生計配偶者(注)が特別障害者</t>
  </si>
  <si>
    <t>扶養親族が特別障害者</t>
  </si>
  <si>
    <t>扶養親族が年齢23歳未満(平10.1.2以後生)</t>
  </si>
  <si>
    <t>給与の支払者の
法人番号</t>
    <rPh sb="0" eb="2">
      <t>キュウヨ</t>
    </rPh>
    <rPh sb="3" eb="5">
      <t>シハライ</t>
    </rPh>
    <rPh sb="5" eb="6">
      <t>シャ</t>
    </rPh>
    <rPh sb="8" eb="9">
      <t>ホウ</t>
    </rPh>
    <rPh sb="9" eb="10">
      <t>ヒト</t>
    </rPh>
    <rPh sb="10" eb="11">
      <t>バン</t>
    </rPh>
    <rPh sb="11" eb="12">
      <t>ゴウ</t>
    </rPh>
    <phoneticPr fontId="2"/>
  </si>
  <si>
    <t>あなたの住所
又   は   居   所</t>
    <phoneticPr fontId="2"/>
  </si>
  <si>
    <t>(右の☆欄のみを記載)</t>
    <phoneticPr fontId="2"/>
  </si>
  <si>
    <t>▶</t>
    <phoneticPr fontId="2"/>
  </si>
  <si>
    <t>▼</t>
    <phoneticPr fontId="2"/>
  </si>
  <si>
    <t>◎ この申告書の記載に当たっては、裏面の説明をお読みください。</t>
    <phoneticPr fontId="2"/>
  </si>
  <si>
    <t>（ フ リ ガ ナ ）
あなたの氏名</t>
    <phoneticPr fontId="2"/>
  </si>
  <si>
    <t>（   フ  リ  ガ  ナ  ）
配  偶  者  の  氏  名</t>
    <phoneticPr fontId="2"/>
  </si>
  <si>
    <t>(  フ  リ  ガ  ナ  )
同一生計配偶者又は扶養親族の氏名</t>
    <phoneticPr fontId="2"/>
  </si>
  <si>
    <t>配偶者特別控除</t>
    <phoneticPr fontId="2"/>
  </si>
  <si>
    <t>令和７年分   給与所得者の基礎控除申告書 兼 給与所得者の配偶者控除等申告書 兼 給与所得者の特定親族特別控除申告書 兼 所得金額調整控除申告書</t>
    <rPh sb="0" eb="1">
      <t>レイ</t>
    </rPh>
    <rPh sb="1" eb="2">
      <t>ワ</t>
    </rPh>
    <rPh sb="48" eb="50">
      <t>トクテイ</t>
    </rPh>
    <rPh sb="50" eb="52">
      <t>シンゾク</t>
    </rPh>
    <rPh sb="52" eb="54">
      <t>トクベツ</t>
    </rPh>
    <rPh sb="60" eb="61">
      <t>ケン</t>
    </rPh>
    <phoneticPr fontId="2"/>
  </si>
  <si>
    <t>900万円超</t>
    <phoneticPr fontId="2"/>
  </si>
  <si>
    <t xml:space="preserve">   950万円以下</t>
    <phoneticPr fontId="2"/>
  </si>
  <si>
    <t>132万円以下</t>
    <phoneticPr fontId="2"/>
  </si>
  <si>
    <t xml:space="preserve">   489万円以下</t>
    <phoneticPr fontId="2"/>
  </si>
  <si>
    <t xml:space="preserve">   655万円以下</t>
    <phoneticPr fontId="2"/>
  </si>
  <si>
    <t xml:space="preserve">   900万円以下</t>
    <phoneticPr fontId="2"/>
  </si>
  <si>
    <t>132万円超</t>
    <phoneticPr fontId="2"/>
  </si>
  <si>
    <t>336万円超</t>
    <phoneticPr fontId="2"/>
  </si>
  <si>
    <t>489万円超</t>
    <phoneticPr fontId="2"/>
  </si>
  <si>
    <t>655万円超</t>
    <phoneticPr fontId="2"/>
  </si>
  <si>
    <t xml:space="preserve">   336万円以下</t>
    <phoneticPr fontId="2"/>
  </si>
  <si>
    <t>95万円</t>
    <phoneticPr fontId="2"/>
  </si>
  <si>
    <t>88万円</t>
    <phoneticPr fontId="2"/>
  </si>
  <si>
    <t>68万円</t>
    <phoneticPr fontId="2"/>
  </si>
  <si>
    <t>63万円</t>
    <phoneticPr fontId="2"/>
  </si>
  <si>
    <t>58万円</t>
    <phoneticPr fontId="2"/>
  </si>
  <si>
    <t>950万円超</t>
    <phoneticPr fontId="2"/>
  </si>
  <si>
    <t xml:space="preserve">   1,000万円以下</t>
    <phoneticPr fontId="2"/>
  </si>
  <si>
    <t>1,000万円超</t>
    <phoneticPr fontId="2"/>
  </si>
  <si>
    <t xml:space="preserve">  2,350万円以下</t>
    <phoneticPr fontId="2"/>
  </si>
  <si>
    <t>2,350万円超</t>
    <phoneticPr fontId="2"/>
  </si>
  <si>
    <t xml:space="preserve">  2,400万円以下</t>
    <phoneticPr fontId="2"/>
  </si>
  <si>
    <t>2,400万円超</t>
    <phoneticPr fontId="2"/>
  </si>
  <si>
    <t xml:space="preserve">   2,450万円以下</t>
    <phoneticPr fontId="2"/>
  </si>
  <si>
    <t xml:space="preserve">   2,500万円以下</t>
    <phoneticPr fontId="2"/>
  </si>
  <si>
    <t>2,450万円超</t>
    <phoneticPr fontId="2"/>
  </si>
  <si>
    <t>※   「区分1」及び「基礎控除
    の額｣欄は「控除額の計算」
    の表を参考に記載してくだ
    さい</t>
    <rPh sb="6" eb="8">
      <t>クブン</t>
    </rPh>
    <rPh sb="9" eb="10">
      <t>オヨ</t>
    </rPh>
    <rPh sb="12" eb="14">
      <t>キソ</t>
    </rPh>
    <rPh sb="24" eb="25">
      <t>ラン</t>
    </rPh>
    <rPh sb="27" eb="29">
      <t>コウジョ</t>
    </rPh>
    <rPh sb="29" eb="30">
      <t>ガク</t>
    </rPh>
    <rPh sb="31" eb="33">
      <t>ケイサン</t>
    </rPh>
    <rPh sb="42" eb="44">
      <t>サンコウ</t>
    </rPh>
    <rPh sb="45" eb="47">
      <t>キサイ</t>
    </rPh>
    <phoneticPr fontId="2"/>
  </si>
  <si>
    <t xml:space="preserve">58万円以下かつ年齢70歳未満 </t>
    <phoneticPr fontId="2"/>
  </si>
  <si>
    <t>58万円超95万円以下</t>
    <phoneticPr fontId="2"/>
  </si>
  <si>
    <t>(左の①～④を記載)</t>
    <rPh sb="1" eb="2">
      <t>ヒダリ</t>
    </rPh>
    <phoneticPr fontId="2"/>
  </si>
  <si>
    <t>※ ｢配偶者控除の額｣または｢配偶者特別控除
   の額｣欄は｢判定｣及び｢控除額の計算｣の表
   を参考に記載してください。</t>
    <rPh sb="4" eb="7">
      <t>ハイグウシャ</t>
    </rPh>
    <rPh sb="7" eb="9">
      <t>コウジョ</t>
    </rPh>
    <rPh sb="15" eb="18">
      <t>ハイグウシャ</t>
    </rPh>
    <rPh sb="18" eb="20">
      <t>トクベツ</t>
    </rPh>
    <rPh sb="29" eb="30">
      <t>ラン</t>
    </rPh>
    <rPh sb="32" eb="34">
      <t>ハンテイ</t>
    </rPh>
    <rPh sb="35" eb="36">
      <t>オヨ</t>
    </rPh>
    <rPh sb="38" eb="41">
      <t>コウジョガク</t>
    </rPh>
    <rPh sb="42" eb="44">
      <t>ケイサン</t>
    </rPh>
    <rPh sb="52" eb="54">
      <t>サンコウ</t>
    </rPh>
    <phoneticPr fontId="2"/>
  </si>
  <si>
    <t>◆ 給与所得者の特定親族特別控除申告書 ◆</t>
    <rPh sb="8" eb="10">
      <t>トクテイ</t>
    </rPh>
    <rPh sb="10" eb="12">
      <t>シンゾク</t>
    </rPh>
    <rPh sb="12" eb="14">
      <t>トクベツ</t>
    </rPh>
    <phoneticPr fontId="2"/>
  </si>
  <si>
    <t>◆ 給与所得者の基礎控除申告書 ◆</t>
    <phoneticPr fontId="2"/>
  </si>
  <si>
    <t>特定親族の氏名</t>
    <rPh sb="0" eb="2">
      <t>トクテイ</t>
    </rPh>
    <rPh sb="2" eb="4">
      <t>シンゾク</t>
    </rPh>
    <rPh sb="5" eb="7">
      <t>シメイ</t>
    </rPh>
    <phoneticPr fontId="2"/>
  </si>
  <si>
    <t>(フリガナ)</t>
    <phoneticPr fontId="2"/>
  </si>
  <si>
    <t>あなたと</t>
    <phoneticPr fontId="2"/>
  </si>
  <si>
    <t>の 続 柄</t>
    <phoneticPr fontId="2"/>
  </si>
  <si>
    <t>生年月日</t>
    <rPh sb="0" eb="4">
      <t>セイネンガッピ</t>
    </rPh>
    <phoneticPr fontId="2"/>
  </si>
  <si>
    <t>(平15.1.2生～平19.1.1生)</t>
    <rPh sb="1" eb="2">
      <t>ヘイ</t>
    </rPh>
    <rPh sb="8" eb="9">
      <t>ウ</t>
    </rPh>
    <rPh sb="10" eb="11">
      <t>ヘイ</t>
    </rPh>
    <rPh sb="17" eb="18">
      <t>ウ</t>
    </rPh>
    <phoneticPr fontId="2"/>
  </si>
  <si>
    <t>あなたと特定親族の住所又は居所が</t>
    <rPh sb="4" eb="6">
      <t>トクテイ</t>
    </rPh>
    <rPh sb="6" eb="8">
      <t>シンゾク</t>
    </rPh>
    <rPh sb="9" eb="11">
      <t>ジュウショ</t>
    </rPh>
    <rPh sb="11" eb="12">
      <t>マタ</t>
    </rPh>
    <rPh sb="13" eb="15">
      <t>キョショ</t>
    </rPh>
    <phoneticPr fontId="2"/>
  </si>
  <si>
    <t>異なる場合の特定親族の住所又は居所</t>
    <rPh sb="0" eb="1">
      <t>コト</t>
    </rPh>
    <rPh sb="3" eb="5">
      <t>バアイ</t>
    </rPh>
    <rPh sb="6" eb="8">
      <t>トクテイ</t>
    </rPh>
    <rPh sb="8" eb="10">
      <t>シンゾク</t>
    </rPh>
    <rPh sb="11" eb="13">
      <t>ジュウショ</t>
    </rPh>
    <rPh sb="13" eb="14">
      <t>マタ</t>
    </rPh>
    <rPh sb="15" eb="17">
      <t>キョショ</t>
    </rPh>
    <phoneticPr fontId="2"/>
  </si>
  <si>
    <t>非居住者である特定親族</t>
    <rPh sb="0" eb="4">
      <t>ヒキョジュウシャ</t>
    </rPh>
    <rPh sb="7" eb="9">
      <t>トクテイ</t>
    </rPh>
    <rPh sb="9" eb="11">
      <t>シンゾク</t>
    </rPh>
    <phoneticPr fontId="2"/>
  </si>
  <si>
    <t>生計を一にする事実</t>
    <rPh sb="0" eb="2">
      <t>セイケイ</t>
    </rPh>
    <rPh sb="3" eb="4">
      <t>イツ</t>
    </rPh>
    <rPh sb="7" eb="9">
      <t>ジジツ</t>
    </rPh>
    <phoneticPr fontId="2"/>
  </si>
  <si>
    <t>特定親族の本年中の</t>
    <rPh sb="0" eb="2">
      <t>トクテイ</t>
    </rPh>
    <rPh sb="2" eb="4">
      <t>シンゾク</t>
    </rPh>
    <rPh sb="5" eb="8">
      <t>ホンネンチュウ</t>
    </rPh>
    <phoneticPr fontId="2"/>
  </si>
  <si>
    <t>合計所得金額の見積額</t>
    <rPh sb="0" eb="2">
      <t>ゴウケイ</t>
    </rPh>
    <rPh sb="2" eb="6">
      <t>ショトクキンガク</t>
    </rPh>
    <rPh sb="7" eb="10">
      <t>ミツモリガク</t>
    </rPh>
    <phoneticPr fontId="2"/>
  </si>
  <si>
    <t>特定親族特別控除額</t>
    <rPh sb="0" eb="2">
      <t>トクテイ</t>
    </rPh>
    <rPh sb="2" eb="4">
      <t>シンゾク</t>
    </rPh>
    <rPh sb="4" eb="6">
      <t>トクベツ</t>
    </rPh>
    <rPh sb="6" eb="9">
      <t>コウジョガク</t>
    </rPh>
    <phoneticPr fontId="2"/>
  </si>
  <si>
    <t>月</t>
    <rPh sb="0" eb="1">
      <t>ガツ</t>
    </rPh>
    <phoneticPr fontId="2"/>
  </si>
  <si>
    <t>特定親族の個人番号</t>
    <phoneticPr fontId="2"/>
  </si>
  <si>
    <t>○ 控除額の計算</t>
    <rPh sb="1" eb="4">
      <t>コウジョガク</t>
    </rPh>
    <rPh sb="5" eb="7">
      <t>ケイサン</t>
    </rPh>
    <phoneticPr fontId="2"/>
  </si>
  <si>
    <t>(注)   ｢特定親族｣に該当するかは、裏面の3－1の(1)をご確認ください。</t>
    <rPh sb="7" eb="9">
      <t>トクテイ</t>
    </rPh>
    <rPh sb="9" eb="11">
      <t>シンゾク</t>
    </rPh>
    <rPh sb="13" eb="15">
      <t>ガイトウ</t>
    </rPh>
    <rPh sb="20" eb="22">
      <t>リメン</t>
    </rPh>
    <rPh sb="32" eb="34">
      <t>カクニン</t>
    </rPh>
    <phoneticPr fontId="2"/>
  </si>
  <si>
    <t>※「控除額の計算」の表を参考に記載してください。</t>
    <phoneticPr fontId="2"/>
  </si>
  <si>
    <t>控除額</t>
    <rPh sb="0" eb="3">
      <t>コウジョガク</t>
    </rPh>
    <phoneticPr fontId="2"/>
  </si>
  <si>
    <t>特定親族の本年中の合計所得金額の見積額</t>
    <rPh sb="0" eb="2">
      <t>トクテイ</t>
    </rPh>
    <rPh sb="2" eb="4">
      <t>シンゾク</t>
    </rPh>
    <rPh sb="5" eb="8">
      <t>ホンネンチュウ</t>
    </rPh>
    <rPh sb="9" eb="11">
      <t>ゴウケイ</t>
    </rPh>
    <rPh sb="11" eb="15">
      <t>ショトクキンガク</t>
    </rPh>
    <rPh sb="16" eb="19">
      <t>ミツモリガク</t>
    </rPh>
    <phoneticPr fontId="2"/>
  </si>
  <si>
    <t>58万円超85万円以下</t>
    <rPh sb="2" eb="4">
      <t>マンエン</t>
    </rPh>
    <rPh sb="4" eb="5">
      <t>チョウ</t>
    </rPh>
    <rPh sb="7" eb="9">
      <t>マンエン</t>
    </rPh>
    <rPh sb="9" eb="11">
      <t>イカ</t>
    </rPh>
    <phoneticPr fontId="2"/>
  </si>
  <si>
    <t>85万円超90万円以下</t>
    <phoneticPr fontId="2"/>
  </si>
  <si>
    <t>90万円超95万円以下</t>
    <phoneticPr fontId="2"/>
  </si>
  <si>
    <t>95万円超100万円以下</t>
    <phoneticPr fontId="2"/>
  </si>
  <si>
    <t>100万円超105万円以下</t>
    <phoneticPr fontId="2"/>
  </si>
  <si>
    <t>105万円超110万円以下</t>
    <phoneticPr fontId="2"/>
  </si>
  <si>
    <t>110万円超115万円以下</t>
    <phoneticPr fontId="2"/>
  </si>
  <si>
    <t>115万円超120万円以下</t>
    <phoneticPr fontId="2"/>
  </si>
  <si>
    <t>120万円超123万円以下</t>
    <phoneticPr fontId="2"/>
  </si>
  <si>
    <t>63万円</t>
    <rPh sb="2" eb="4">
      <t>マンエン</t>
    </rPh>
    <phoneticPr fontId="2"/>
  </si>
  <si>
    <t>61万円</t>
    <rPh sb="2" eb="4">
      <t>マンエン</t>
    </rPh>
    <phoneticPr fontId="2"/>
  </si>
  <si>
    <t>51万円</t>
    <rPh sb="2" eb="4">
      <t>マンエン</t>
    </rPh>
    <phoneticPr fontId="2"/>
  </si>
  <si>
    <t>41万円</t>
    <rPh sb="2" eb="4">
      <t>マンエン</t>
    </rPh>
    <phoneticPr fontId="2"/>
  </si>
  <si>
    <t>31万円</t>
    <rPh sb="2" eb="4">
      <t>マンエン</t>
    </rPh>
    <phoneticPr fontId="2"/>
  </si>
  <si>
    <t>21万円</t>
    <rPh sb="2" eb="4">
      <t>マンエン</t>
    </rPh>
    <phoneticPr fontId="2"/>
  </si>
  <si>
    <t>11万円</t>
    <rPh sb="2" eb="4">
      <t>マンエン</t>
    </rPh>
    <phoneticPr fontId="2"/>
  </si>
  <si>
    <t>6万円</t>
    <rPh sb="1" eb="3">
      <t>マンエン</t>
    </rPh>
    <phoneticPr fontId="2"/>
  </si>
  <si>
    <t>3万円</t>
    <rPh sb="1" eb="3">
      <t>マンエン</t>
    </rPh>
    <phoneticPr fontId="2"/>
  </si>
  <si>
    <t>あなたの本年中の年末調整の対象となる給与の収入金額が850万円以下の場合は、記載する必要はありません。</t>
    <rPh sb="4" eb="7">
      <t>ホンネンチュウ</t>
    </rPh>
    <rPh sb="8" eb="10">
      <t>ネンマツ</t>
    </rPh>
    <rPh sb="10" eb="12">
      <t>チョウセイ</t>
    </rPh>
    <rPh sb="13" eb="15">
      <t>タイショウ</t>
    </rPh>
    <rPh sb="18" eb="20">
      <t>キュウヨ</t>
    </rPh>
    <rPh sb="21" eb="23">
      <t>シュウニュウ</t>
    </rPh>
    <rPh sb="23" eb="25">
      <t>キンガク</t>
    </rPh>
    <rPh sb="29" eb="31">
      <t>マンエン</t>
    </rPh>
    <rPh sb="31" eb="33">
      <t>イカ</t>
    </rPh>
    <rPh sb="34" eb="36">
      <t>バアイ</t>
    </rPh>
    <rPh sb="38" eb="40">
      <t>キサイ</t>
    </rPh>
    <rPh sb="42" eb="44">
      <t>ヒツヨウ</t>
    </rPh>
    <phoneticPr fontId="2"/>
  </si>
  <si>
    <t>(注) 1 「要件」欄の2以上項目に該当する場合は、いずれか1つの要件について、チェックを付け記載することで差し支えありません。</t>
    <rPh sb="7" eb="9">
      <t>ヨウケン</t>
    </rPh>
    <rPh sb="10" eb="11">
      <t>ラン</t>
    </rPh>
    <rPh sb="13" eb="15">
      <t>イジョウ</t>
    </rPh>
    <rPh sb="15" eb="17">
      <t>コウモク</t>
    </rPh>
    <rPh sb="18" eb="20">
      <t>ガイトウ</t>
    </rPh>
    <rPh sb="22" eb="24">
      <t>バアイ</t>
    </rPh>
    <rPh sb="33" eb="35">
      <t>ヨウケン</t>
    </rPh>
    <rPh sb="45" eb="46">
      <t>ツ</t>
    </rPh>
    <rPh sb="47" eb="49">
      <t>キサイ</t>
    </rPh>
    <rPh sb="54" eb="55">
      <t>サ</t>
    </rPh>
    <rPh sb="56" eb="57">
      <t>ツカ</t>
    </rPh>
    <phoneticPr fontId="2"/>
  </si>
  <si>
    <t>あなたと配偶者の住所又は居所が</t>
    <phoneticPr fontId="2"/>
  </si>
  <si>
    <t>異なる場合の配偶者の住所又は居所</t>
    <phoneticPr fontId="2"/>
  </si>
  <si>
    <t>非居住者で</t>
    <phoneticPr fontId="2"/>
  </si>
  <si>
    <t>ある配偶者</t>
    <phoneticPr fontId="2"/>
  </si>
  <si>
    <t>〇配偶者の氏名等</t>
    <rPh sb="1" eb="4">
      <t>ハイグウシャ</t>
    </rPh>
    <rPh sb="5" eb="7">
      <t>シメイ</t>
    </rPh>
    <rPh sb="7" eb="8">
      <t>トウ</t>
    </rPh>
    <phoneticPr fontId="2"/>
  </si>
  <si>
    <t>扶養控除等申告書のとおり</t>
    <rPh sb="0" eb="2">
      <t>フヨウ</t>
    </rPh>
    <rPh sb="2" eb="4">
      <t>コウジョ</t>
    </rPh>
    <rPh sb="4" eb="5">
      <t>トウ</t>
    </rPh>
    <rPh sb="5" eb="8">
      <t>シンコクショ</t>
    </rPh>
    <phoneticPr fontId="2"/>
  </si>
  <si>
    <t>扶養控除等申告書のとおり</t>
    <phoneticPr fontId="2"/>
  </si>
  <si>
    <t>　 明・大・昭
　 平・令</t>
    <rPh sb="2" eb="3">
      <t>メイ</t>
    </rPh>
    <rPh sb="4" eb="5">
      <t>ダイ</t>
    </rPh>
    <rPh sb="6" eb="7">
      <t>アキラ</t>
    </rPh>
    <rPh sb="10" eb="11">
      <t>タイラ</t>
    </rPh>
    <rPh sb="12" eb="13">
      <t>レイ</t>
    </rPh>
    <phoneticPr fontId="2"/>
  </si>
  <si>
    <t>摘 要</t>
    <rPh sb="0" eb="1">
      <t>テキ</t>
    </rPh>
    <rPh sb="2" eb="3">
      <t>ヨウ</t>
    </rPh>
    <phoneticPr fontId="2"/>
  </si>
  <si>
    <t xml:space="preserve">58万円以下かつ年齢70歳以上
(昭31.1.1以前生)
«老人控除対象配偶者に該当» </t>
    <phoneticPr fontId="2"/>
  </si>
  <si>
    <r>
      <t>あなた自身が特別障害者</t>
    </r>
    <r>
      <rPr>
        <sz val="5"/>
        <rFont val="ＭＳ Ｐ明朝"/>
        <family val="1"/>
        <charset val="128"/>
      </rPr>
      <t>(注2)</t>
    </r>
    <rPh sb="3" eb="5">
      <t>ジシン</t>
    </rPh>
    <rPh sb="6" eb="8">
      <t>トクベツ</t>
    </rPh>
    <rPh sb="8" eb="10">
      <t>ショウガイ</t>
    </rPh>
    <rPh sb="10" eb="11">
      <t>シャ</t>
    </rPh>
    <rPh sb="12" eb="13">
      <t>チュウ</t>
    </rPh>
    <phoneticPr fontId="2"/>
  </si>
  <si>
    <r>
      <t>同一生計配偶者</t>
    </r>
    <r>
      <rPr>
        <sz val="5"/>
        <rFont val="ＭＳ Ｐ明朝"/>
        <family val="1"/>
        <charset val="128"/>
      </rPr>
      <t>(注2)</t>
    </r>
    <r>
      <rPr>
        <sz val="7.5"/>
        <rFont val="ＭＳ Ｐ明朝"/>
        <family val="1"/>
        <charset val="128"/>
      </rPr>
      <t>が特別障害者</t>
    </r>
    <rPh sb="0" eb="2">
      <t>ドウイツ</t>
    </rPh>
    <rPh sb="2" eb="4">
      <t>セイケイ</t>
    </rPh>
    <rPh sb="4" eb="7">
      <t>ハイグウシャ</t>
    </rPh>
    <rPh sb="8" eb="9">
      <t>チュウ</t>
    </rPh>
    <rPh sb="12" eb="14">
      <t>トクベツ</t>
    </rPh>
    <rPh sb="14" eb="17">
      <t>ショウガイシャ</t>
    </rPh>
    <phoneticPr fontId="2"/>
  </si>
  <si>
    <r>
      <t>扶養親族</t>
    </r>
    <r>
      <rPr>
        <sz val="5"/>
        <rFont val="ＭＳ Ｐ明朝"/>
        <family val="1"/>
        <charset val="128"/>
      </rPr>
      <t>(注2)</t>
    </r>
    <r>
      <rPr>
        <sz val="7.5"/>
        <rFont val="ＭＳ Ｐ明朝"/>
        <family val="1"/>
        <charset val="128"/>
      </rPr>
      <t>が特別障害者</t>
    </r>
    <rPh sb="0" eb="2">
      <t>フヨウ</t>
    </rPh>
    <rPh sb="2" eb="4">
      <t>シンゾク</t>
    </rPh>
    <rPh sb="5" eb="6">
      <t>チュウ</t>
    </rPh>
    <phoneticPr fontId="2"/>
  </si>
  <si>
    <t>扶養親族が年齢23歳未満(平15.1.2以後生)</t>
    <rPh sb="5" eb="7">
      <t>ネンレイ</t>
    </rPh>
    <rPh sb="9" eb="10">
      <t>サイ</t>
    </rPh>
    <rPh sb="10" eb="12">
      <t>ミマン</t>
    </rPh>
    <rPh sb="13" eb="14">
      <t>ヘイ</t>
    </rPh>
    <rPh sb="20" eb="22">
      <t>イゴ</t>
    </rPh>
    <rPh sb="22" eb="23">
      <t>ウマ</t>
    </rPh>
    <phoneticPr fontId="2"/>
  </si>
  <si>
    <t>左記の者の本年中の
合計所得金額(見積額</t>
    <rPh sb="5" eb="7">
      <t>ホンネン</t>
    </rPh>
    <rPh sb="7" eb="8">
      <t>チュウ</t>
    </rPh>
    <phoneticPr fontId="2"/>
  </si>
  <si>
    <t>←</t>
    <phoneticPr fontId="2"/>
  </si>
  <si>
    <t>旧</t>
    <rPh sb="0" eb="1">
      <t>キュウ</t>
    </rPh>
    <phoneticPr fontId="2"/>
  </si>
  <si>
    <t>○　特定親族の氏名等</t>
    <rPh sb="2" eb="4">
      <t>トクテイ</t>
    </rPh>
    <rPh sb="4" eb="6">
      <t>シンゾク</t>
    </rPh>
    <rPh sb="7" eb="9">
      <t>シメイ</t>
    </rPh>
    <rPh sb="9" eb="10">
      <t>トウ</t>
    </rPh>
    <phoneticPr fontId="2"/>
  </si>
  <si>
    <t>要件</t>
    <phoneticPr fontId="2"/>
  </si>
  <si>
    <t>(注1)</t>
    <rPh sb="1" eb="2">
      <t>チュウ</t>
    </rPh>
    <phoneticPr fontId="2"/>
  </si>
  <si>
    <t xml:space="preserve">      2 「特別障害者」、「同一生計配偶者」及び「扶養親族」に該当する場合は、裏面の4－1の「(4) 用語の説明」をご覧ください。</t>
    <rPh sb="9" eb="11">
      <t>トクベツ</t>
    </rPh>
    <rPh sb="11" eb="14">
      <t>ショウガイシャ</t>
    </rPh>
    <rPh sb="17" eb="19">
      <t>ドウイツ</t>
    </rPh>
    <rPh sb="19" eb="21">
      <t>セイケイ</t>
    </rPh>
    <rPh sb="21" eb="24">
      <t>ハイグウシャ</t>
    </rPh>
    <rPh sb="25" eb="26">
      <t>オヨ</t>
    </rPh>
    <rPh sb="28" eb="30">
      <t>フヨウ</t>
    </rPh>
    <rPh sb="30" eb="32">
      <t>シンゾク</t>
    </rPh>
    <rPh sb="34" eb="36">
      <t>ガイトウ</t>
    </rPh>
    <rPh sb="38" eb="40">
      <t>バアイ</t>
    </rPh>
    <rPh sb="42" eb="44">
      <t>リメン</t>
    </rPh>
    <rPh sb="54" eb="56">
      <t>ヨウゴ</t>
    </rPh>
    <rPh sb="57" eb="59">
      <t>セツメイ</t>
    </rPh>
    <rPh sb="62" eb="63">
      <t>ラン</t>
    </rPh>
    <phoneticPr fontId="2"/>
  </si>
  <si>
    <t>左記の者の個人番号</t>
    <rPh sb="1" eb="2">
      <t>キ</t>
    </rPh>
    <rPh sb="5" eb="7">
      <t>コジン</t>
    </rPh>
    <rPh sb="7" eb="9">
      <t>バンゴウ</t>
    </rPh>
    <phoneticPr fontId="2"/>
  </si>
  <si>
    <t>左記の者の生年月日</t>
    <rPh sb="0" eb="1">
      <t>ヒダリ</t>
    </rPh>
    <rPh sb="1" eb="2">
      <t>キ</t>
    </rPh>
    <rPh sb="3" eb="4">
      <t>モノ</t>
    </rPh>
    <rPh sb="5" eb="7">
      <t>セイネン</t>
    </rPh>
    <rPh sb="7" eb="9">
      <t>ガッピ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</si>
</sst>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;;;"/>
    <numFmt numFmtId="177" formatCode="#,##0_ "/>
    <numFmt numFmtId="178" formatCode="#,##0_ ;[Red]\-#,##0\ "/>
    <numFmt numFmtId="179" formatCode="#,##0;&quot;△ &quot;#,##0"/>
    <numFmt numFmtId="180" formatCode="#,##0_);[Red]\(#,##0\)"/>
    <numFmt numFmtId="181" formatCode="[$-411]ggge&quot;年&quot;m&quot;月&quot;d&quot;日&quot;;@"/>
  </numFmts>
  <fonts count="63" x14ac:knownFonts="1">
    <font>
      <sz val="11"/>
      <name val="ＭＳ Ｐゴシック"/>
      <family val="3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7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b/>
      <sz val="15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9"/>
      <name val="ＭＳ Ｐ明朝"/>
      <family val="1"/>
      <charset val="128"/>
    </font>
    <font>
      <sz val="8"/>
      <name val="ＭＳ Ｐ明朝"/>
      <family val="1"/>
      <charset val="128"/>
    </font>
    <font>
      <sz val="12"/>
      <color rgb="FF0000FF"/>
      <name val="ＭＳ Ｐ明朝"/>
      <family val="1"/>
      <charset val="128"/>
    </font>
    <font>
      <sz val="9"/>
      <color rgb="FF0000FF"/>
      <name val="ＭＳ Ｐ明朝"/>
      <family val="1"/>
      <charset val="128"/>
    </font>
    <font>
      <sz val="8"/>
      <color rgb="FF0000FF"/>
      <name val="ＭＳ Ｐ明朝"/>
      <family val="1"/>
      <charset val="128"/>
    </font>
    <font>
      <sz val="5"/>
      <name val="ＭＳ Ｐ明朝"/>
      <family val="1"/>
      <charset val="128"/>
    </font>
    <font>
      <b/>
      <sz val="14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4"/>
      <color rgb="FF0000FF"/>
      <name val="ＭＳ Ｐ明朝"/>
      <family val="1"/>
      <charset val="128"/>
    </font>
    <font>
      <sz val="11"/>
      <color rgb="FF0000FF"/>
      <name val="ＭＳ Ｐ明朝"/>
      <family val="1"/>
      <charset val="128"/>
    </font>
    <font>
      <b/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10"/>
      <name val="ＭＳ Ｐ明朝"/>
      <family val="1"/>
      <charset val="128"/>
    </font>
    <font>
      <b/>
      <sz val="9"/>
      <name val="ＭＳ Ｐゴシック"/>
      <family val="3"/>
      <charset val="128"/>
    </font>
    <font>
      <b/>
      <sz val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sz val="11"/>
      <name val="ＭＳ Ｐ明朝"/>
      <family val="1"/>
      <charset val="128"/>
    </font>
    <font>
      <sz val="8"/>
      <name val="ＭＳ Ｐゴシック"/>
      <family val="3"/>
      <charset val="128"/>
    </font>
    <font>
      <sz val="11"/>
      <color indexed="8"/>
      <name val="ＭＳ 明朝"/>
      <family val="1"/>
      <charset val="128"/>
    </font>
    <font>
      <sz val="10"/>
      <color indexed="8"/>
      <name val="ＭＳ 明朝"/>
      <family val="1"/>
      <charset val="128"/>
    </font>
    <font>
      <sz val="8"/>
      <color indexed="8"/>
      <name val="ＭＳ Ｐ明朝"/>
      <family val="1"/>
      <charset val="128"/>
    </font>
    <font>
      <sz val="10"/>
      <color indexed="8"/>
      <name val="ＭＳ Ｐゴシック"/>
      <family val="3"/>
      <charset val="128"/>
    </font>
    <font>
      <sz val="9"/>
      <color theme="1"/>
      <name val="ＭＳ Ｐ明朝"/>
      <family val="1"/>
      <charset val="128"/>
    </font>
    <font>
      <sz val="10"/>
      <color indexed="10"/>
      <name val="ＭＳ 明朝"/>
      <family val="1"/>
      <charset val="128"/>
    </font>
    <font>
      <sz val="10"/>
      <name val="ＭＳ Ｐゴシック"/>
      <family val="3"/>
      <charset val="128"/>
    </font>
    <font>
      <sz val="11"/>
      <color rgb="FFFF00FF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0"/>
      <color rgb="FFFF6600"/>
      <name val="ＭＳ Ｐゴシック"/>
      <family val="3"/>
      <charset val="128"/>
    </font>
    <font>
      <b/>
      <sz val="11"/>
      <color rgb="FFFF6600"/>
      <name val="ＭＳ Ｐゴシック"/>
      <family val="3"/>
      <charset val="128"/>
    </font>
    <font>
      <b/>
      <sz val="9"/>
      <color indexed="81"/>
      <name val="ＭＳ Ｐゴシック"/>
      <family val="3"/>
      <charset val="128"/>
    </font>
    <font>
      <sz val="8"/>
      <name val="ＭＳ ゴシック"/>
      <family val="3"/>
      <charset val="128"/>
    </font>
    <font>
      <b/>
      <sz val="11"/>
      <name val="ＭＳ Ｐ明朝"/>
      <family val="1"/>
      <charset val="128"/>
    </font>
    <font>
      <sz val="7.5"/>
      <name val="ＭＳ Ｐ明朝"/>
      <family val="1"/>
      <charset val="128"/>
    </font>
    <font>
      <b/>
      <sz val="10"/>
      <name val="ＭＳ Ｐ明朝"/>
      <family val="1"/>
      <charset val="128"/>
    </font>
    <font>
      <b/>
      <sz val="8"/>
      <name val="ＭＳ Ｐ明朝"/>
      <family val="1"/>
      <charset val="128"/>
    </font>
    <font>
      <b/>
      <sz val="12"/>
      <name val="ＭＳ Ｐ明朝"/>
      <family val="1"/>
      <charset val="128"/>
    </font>
    <font>
      <sz val="22"/>
      <name val="ＭＳ Ｐゴシック"/>
      <family val="3"/>
      <charset val="128"/>
    </font>
    <font>
      <sz val="11"/>
      <name val="ＭＳ 明朝"/>
      <family val="1"/>
      <charset val="128"/>
    </font>
    <font>
      <sz val="8"/>
      <name val="ＭＳ 明朝"/>
      <family val="1"/>
      <charset val="128"/>
    </font>
    <font>
      <b/>
      <sz val="10"/>
      <name val="ＭＳ Ｐゴシック"/>
      <family val="3"/>
      <charset val="128"/>
    </font>
    <font>
      <sz val="10"/>
      <color rgb="FF0000FF"/>
      <name val="ＭＳ Ｐ明朝"/>
      <family val="1"/>
      <charset val="128"/>
    </font>
    <font>
      <sz val="13"/>
      <color rgb="FF0000FF"/>
      <name val="ＭＳ Ｐ明朝"/>
      <family val="1"/>
      <charset val="128"/>
    </font>
    <font>
      <sz val="13"/>
      <color rgb="FFFF00FF"/>
      <name val="ＭＳ Ｐ明朝"/>
      <family val="1"/>
      <charset val="128"/>
    </font>
    <font>
      <sz val="11"/>
      <color rgb="FFFF00FF"/>
      <name val="ＭＳ Ｐ明朝"/>
      <family val="1"/>
      <charset val="128"/>
    </font>
    <font>
      <b/>
      <sz val="7"/>
      <name val="ＭＳ Ｐゴシック"/>
      <family val="3"/>
      <charset val="128"/>
    </font>
    <font>
      <sz val="20"/>
      <name val="ＭＳ Ｐ明朝"/>
      <family val="1"/>
      <charset val="128"/>
    </font>
    <font>
      <sz val="7"/>
      <color rgb="FF0000FF"/>
      <name val="ＭＳ Ｐ明朝"/>
      <family val="1"/>
      <charset val="128"/>
    </font>
    <font>
      <sz val="11"/>
      <color rgb="FF0000FF"/>
      <name val="ＭＳ Ｐゴシック"/>
      <family val="3"/>
      <charset val="128"/>
    </font>
    <font>
      <sz val="9"/>
      <color rgb="FF0000FF"/>
      <name val="ＭＳ Ｐゴシック"/>
      <family val="3"/>
      <charset val="128"/>
    </font>
    <font>
      <sz val="12"/>
      <color rgb="FFFF00FF"/>
      <name val="ＭＳ Ｐ明朝"/>
      <family val="1"/>
      <charset val="128"/>
    </font>
    <font>
      <sz val="11"/>
      <name val="ＭＳ Ｐゴシック"/>
      <family val="3"/>
    </font>
    <font>
      <sz val="6"/>
      <color theme="0"/>
      <name val="ＭＳ Ｐ明朝"/>
      <family val="1"/>
      <charset val="128"/>
    </font>
    <font>
      <sz val="11"/>
      <color theme="0"/>
      <name val="ＭＳ Ｐ明朝"/>
      <family val="1"/>
      <charset val="128"/>
    </font>
    <font>
      <sz val="8"/>
      <color rgb="FF000000"/>
      <name val="ＭＳ Ｐ明朝"/>
      <family val="1"/>
      <charset val="128"/>
    </font>
  </fonts>
  <fills count="5">
    <fill>
      <patternFill patternType="none"/>
    </fill>
    <fill>
      <patternFill patternType="gray125"/>
    </fill>
    <fill>
      <patternFill patternType="solid">
        <fgColor rgb="FFCC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FF"/>
        <bgColor indexed="64"/>
      </patternFill>
    </fill>
  </fills>
  <borders count="9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double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auto="1"/>
      </left>
      <right/>
      <top style="hair">
        <color auto="1"/>
      </top>
      <bottom/>
      <diagonal/>
    </border>
    <border>
      <left/>
      <right style="thin">
        <color auto="1"/>
      </right>
      <top style="hair">
        <color auto="1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auto="1"/>
      </left>
      <right/>
      <top style="thin">
        <color indexed="64"/>
      </top>
      <bottom/>
      <diagonal/>
    </border>
    <border>
      <left/>
      <right style="hair">
        <color auto="1"/>
      </right>
      <top style="thin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 diagonalUp="1">
      <left style="hair">
        <color indexed="64"/>
      </left>
      <right/>
      <top style="hair">
        <color indexed="64"/>
      </top>
      <bottom/>
      <diagonal style="hair">
        <color indexed="64"/>
      </diagonal>
    </border>
    <border diagonalUp="1">
      <left/>
      <right/>
      <top style="hair">
        <color indexed="64"/>
      </top>
      <bottom/>
      <diagonal style="hair">
        <color indexed="64"/>
      </diagonal>
    </border>
    <border diagonalUp="1">
      <left/>
      <right style="hair">
        <color indexed="64"/>
      </right>
      <top style="hair">
        <color indexed="64"/>
      </top>
      <bottom/>
      <diagonal style="hair">
        <color indexed="64"/>
      </diagonal>
    </border>
    <border diagonalUp="1">
      <left style="hair">
        <color indexed="64"/>
      </left>
      <right/>
      <top/>
      <bottom/>
      <diagonal style="hair">
        <color indexed="64"/>
      </diagonal>
    </border>
    <border diagonalUp="1">
      <left/>
      <right/>
      <top/>
      <bottom/>
      <diagonal style="hair">
        <color indexed="64"/>
      </diagonal>
    </border>
    <border diagonalUp="1">
      <left/>
      <right style="hair">
        <color indexed="64"/>
      </right>
      <top/>
      <bottom/>
      <diagonal style="hair">
        <color indexed="64"/>
      </diagonal>
    </border>
    <border diagonalUp="1">
      <left style="hair">
        <color indexed="64"/>
      </left>
      <right/>
      <top/>
      <bottom style="thin">
        <color indexed="64"/>
      </bottom>
      <diagonal style="hair">
        <color indexed="64"/>
      </diagonal>
    </border>
    <border diagonalUp="1">
      <left/>
      <right/>
      <top/>
      <bottom style="thin">
        <color indexed="64"/>
      </bottom>
      <diagonal style="hair">
        <color indexed="64"/>
      </diagonal>
    </border>
    <border diagonalUp="1">
      <left/>
      <right style="hair">
        <color indexed="64"/>
      </right>
      <top/>
      <bottom style="thin">
        <color indexed="64"/>
      </bottom>
      <diagonal style="hair">
        <color indexed="64"/>
      </diagonal>
    </border>
    <border>
      <left/>
      <right style="thin">
        <color indexed="64"/>
      </right>
      <top/>
      <bottom style="medium">
        <color indexed="64"/>
      </bottom>
      <diagonal/>
    </border>
    <border diagonalUp="1">
      <left style="hair">
        <color indexed="64"/>
      </left>
      <right/>
      <top/>
      <bottom style="hair">
        <color indexed="64"/>
      </bottom>
      <diagonal style="hair">
        <color indexed="64"/>
      </diagonal>
    </border>
    <border diagonalUp="1">
      <left/>
      <right/>
      <top/>
      <bottom style="hair">
        <color indexed="64"/>
      </bottom>
      <diagonal style="hair">
        <color indexed="64"/>
      </diagonal>
    </border>
    <border diagonalUp="1">
      <left/>
      <right style="hair">
        <color indexed="64"/>
      </right>
      <top/>
      <bottom style="hair">
        <color indexed="64"/>
      </bottom>
      <diagonal style="hair">
        <color indexed="64"/>
      </diagonal>
    </border>
    <border>
      <left/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4" fillId="0" borderId="0">
      <alignment vertical="center"/>
    </xf>
    <xf numFmtId="0" fontId="1" fillId="0" borderId="0"/>
    <xf numFmtId="0" fontId="31" fillId="0" borderId="0">
      <alignment vertical="center"/>
    </xf>
    <xf numFmtId="9" fontId="59" fillId="0" borderId="0" applyFont="0" applyFill="0" applyBorder="0" applyAlignment="0" applyProtection="0">
      <alignment vertical="center"/>
    </xf>
  </cellStyleXfs>
  <cellXfs count="944">
    <xf numFmtId="0" fontId="0" fillId="0" borderId="0" xfId="0" applyAlignment="1">
      <alignment vertical="center"/>
    </xf>
    <xf numFmtId="0" fontId="1" fillId="2" borderId="0" xfId="1" applyFill="1"/>
    <xf numFmtId="0" fontId="7" fillId="2" borderId="0" xfId="2" applyFont="1" applyFill="1" applyAlignment="1" applyProtection="1">
      <protection hidden="1"/>
    </xf>
    <xf numFmtId="0" fontId="4" fillId="2" borderId="0" xfId="2" applyFill="1" applyProtection="1">
      <alignment vertical="center"/>
      <protection hidden="1"/>
    </xf>
    <xf numFmtId="0" fontId="1" fillId="2" borderId="0" xfId="1" applyFill="1" applyProtection="1">
      <protection hidden="1"/>
    </xf>
    <xf numFmtId="0" fontId="1" fillId="0" borderId="0" xfId="1" applyProtection="1">
      <protection hidden="1"/>
    </xf>
    <xf numFmtId="0" fontId="1" fillId="0" borderId="0" xfId="1"/>
    <xf numFmtId="0" fontId="8" fillId="2" borderId="0" xfId="2" applyFont="1" applyFill="1" applyProtection="1">
      <alignment vertical="center"/>
      <protection hidden="1"/>
    </xf>
    <xf numFmtId="0" fontId="13" fillId="2" borderId="0" xfId="2" applyFont="1" applyFill="1" applyProtection="1">
      <alignment vertical="center"/>
      <protection hidden="1"/>
    </xf>
    <xf numFmtId="0" fontId="14" fillId="2" borderId="0" xfId="2" applyFont="1" applyFill="1" applyProtection="1">
      <alignment vertical="center"/>
      <protection hidden="1"/>
    </xf>
    <xf numFmtId="0" fontId="15" fillId="2" borderId="0" xfId="2" applyFont="1" applyFill="1" applyProtection="1">
      <alignment vertical="center"/>
      <protection hidden="1"/>
    </xf>
    <xf numFmtId="176" fontId="11" fillId="2" borderId="0" xfId="2" applyNumberFormat="1" applyFont="1" applyFill="1" applyAlignment="1" applyProtection="1">
      <alignment vertical="center" wrapText="1"/>
      <protection locked="0"/>
    </xf>
    <xf numFmtId="0" fontId="9" fillId="2" borderId="0" xfId="2" applyFont="1" applyFill="1" applyProtection="1">
      <alignment vertical="center"/>
      <protection hidden="1"/>
    </xf>
    <xf numFmtId="0" fontId="9" fillId="2" borderId="0" xfId="2" applyFont="1" applyFill="1" applyAlignment="1" applyProtection="1">
      <alignment vertical="center" wrapText="1"/>
      <protection hidden="1"/>
    </xf>
    <xf numFmtId="0" fontId="19" fillId="2" borderId="0" xfId="2" applyFont="1" applyFill="1" applyProtection="1">
      <alignment vertical="center"/>
      <protection hidden="1"/>
    </xf>
    <xf numFmtId="0" fontId="19" fillId="2" borderId="0" xfId="2" applyFont="1" applyFill="1" applyAlignment="1" applyProtection="1">
      <alignment horizontal="center" vertical="center"/>
      <protection hidden="1"/>
    </xf>
    <xf numFmtId="0" fontId="23" fillId="2" borderId="0" xfId="2" applyFont="1" applyFill="1" applyAlignment="1" applyProtection="1">
      <alignment vertical="top" wrapText="1"/>
      <protection hidden="1"/>
    </xf>
    <xf numFmtId="0" fontId="24" fillId="2" borderId="0" xfId="2" applyFont="1" applyFill="1" applyAlignment="1" applyProtection="1">
      <alignment vertical="top" wrapText="1"/>
      <protection hidden="1"/>
    </xf>
    <xf numFmtId="0" fontId="8" fillId="0" borderId="0" xfId="2" applyFont="1" applyProtection="1">
      <alignment vertical="center"/>
      <protection hidden="1"/>
    </xf>
    <xf numFmtId="0" fontId="22" fillId="0" borderId="0" xfId="2" applyFont="1" applyProtection="1">
      <alignment vertical="center"/>
      <protection hidden="1"/>
    </xf>
    <xf numFmtId="0" fontId="23" fillId="0" borderId="0" xfId="2" applyFont="1" applyAlignment="1" applyProtection="1">
      <alignment vertical="top" wrapText="1"/>
      <protection hidden="1"/>
    </xf>
    <xf numFmtId="0" fontId="24" fillId="0" borderId="0" xfId="2" applyFont="1" applyAlignment="1" applyProtection="1">
      <alignment vertical="top" wrapText="1"/>
      <protection hidden="1"/>
    </xf>
    <xf numFmtId="0" fontId="22" fillId="0" borderId="0" xfId="2" applyFont="1" applyAlignment="1" applyProtection="1">
      <alignment horizontal="center" vertical="center"/>
      <protection hidden="1"/>
    </xf>
    <xf numFmtId="0" fontId="3" fillId="0" borderId="0" xfId="2" applyFont="1" applyAlignment="1" applyProtection="1">
      <alignment horizontal="center" vertical="center"/>
      <protection hidden="1"/>
    </xf>
    <xf numFmtId="0" fontId="9" fillId="0" borderId="0" xfId="2" applyFont="1" applyAlignment="1" applyProtection="1">
      <alignment horizontal="center" vertical="center"/>
      <protection hidden="1"/>
    </xf>
    <xf numFmtId="177" fontId="11" fillId="0" borderId="0" xfId="2" applyNumberFormat="1" applyFont="1" applyAlignment="1" applyProtection="1">
      <alignment horizontal="center" vertical="center"/>
      <protection hidden="1"/>
    </xf>
    <xf numFmtId="0" fontId="27" fillId="0" borderId="0" xfId="3" applyFont="1" applyAlignment="1" applyProtection="1">
      <alignment vertical="center"/>
      <protection locked="0" hidden="1"/>
    </xf>
    <xf numFmtId="0" fontId="23" fillId="0" borderId="0" xfId="2" applyFont="1" applyAlignment="1" applyProtection="1">
      <alignment horizontal="center" vertical="center"/>
      <protection hidden="1"/>
    </xf>
    <xf numFmtId="178" fontId="28" fillId="0" borderId="0" xfId="3" applyNumberFormat="1" applyFont="1" applyAlignment="1" applyProtection="1">
      <alignment vertical="center"/>
      <protection locked="0" hidden="1"/>
    </xf>
    <xf numFmtId="0" fontId="29" fillId="0" borderId="0" xfId="2" applyFont="1" applyAlignment="1" applyProtection="1">
      <alignment horizontal="center" vertical="center"/>
      <protection hidden="1"/>
    </xf>
    <xf numFmtId="0" fontId="27" fillId="0" borderId="0" xfId="3" applyFont="1" applyAlignment="1">
      <alignment vertical="center"/>
    </xf>
    <xf numFmtId="0" fontId="22" fillId="0" borderId="0" xfId="2" applyFont="1" applyAlignment="1" applyProtection="1">
      <alignment horizontal="center" vertical="center" wrapText="1"/>
      <protection hidden="1"/>
    </xf>
    <xf numFmtId="0" fontId="29" fillId="0" borderId="0" xfId="2" applyFont="1" applyAlignment="1" applyProtection="1">
      <alignment horizontal="center" vertical="center" wrapText="1"/>
      <protection hidden="1"/>
    </xf>
    <xf numFmtId="0" fontId="3" fillId="0" borderId="0" xfId="2" applyFont="1" applyAlignment="1" applyProtection="1">
      <alignment horizontal="center" vertical="center" wrapText="1"/>
      <protection hidden="1"/>
    </xf>
    <xf numFmtId="0" fontId="23" fillId="0" borderId="0" xfId="2" applyFont="1" applyAlignment="1" applyProtection="1">
      <alignment horizontal="center" vertical="center" wrapText="1"/>
      <protection hidden="1"/>
    </xf>
    <xf numFmtId="0" fontId="27" fillId="0" borderId="0" xfId="3" applyFont="1" applyAlignment="1" applyProtection="1">
      <alignment horizontal="center" vertical="center"/>
      <protection locked="0" hidden="1"/>
    </xf>
    <xf numFmtId="178" fontId="28" fillId="0" borderId="34" xfId="3" applyNumberFormat="1" applyFont="1" applyBorder="1" applyAlignment="1" applyProtection="1">
      <alignment horizontal="right" vertical="center"/>
      <protection locked="0" hidden="1"/>
    </xf>
    <xf numFmtId="178" fontId="28" fillId="0" borderId="35" xfId="3" applyNumberFormat="1" applyFont="1" applyBorder="1" applyAlignment="1" applyProtection="1">
      <alignment horizontal="right" vertical="center"/>
      <protection locked="0" hidden="1"/>
    </xf>
    <xf numFmtId="178" fontId="28" fillId="0" borderId="37" xfId="3" applyNumberFormat="1" applyFont="1" applyBorder="1" applyAlignment="1" applyProtection="1">
      <alignment horizontal="right" vertical="center"/>
      <protection locked="0" hidden="1"/>
    </xf>
    <xf numFmtId="178" fontId="28" fillId="0" borderId="0" xfId="3" applyNumberFormat="1" applyFont="1" applyAlignment="1" applyProtection="1">
      <alignment horizontal="right" vertical="center"/>
      <protection locked="0" hidden="1"/>
    </xf>
    <xf numFmtId="178" fontId="30" fillId="0" borderId="37" xfId="3" applyNumberFormat="1" applyFont="1" applyBorder="1" applyAlignment="1" applyProtection="1">
      <alignment horizontal="right"/>
      <protection locked="0" hidden="1"/>
    </xf>
    <xf numFmtId="178" fontId="30" fillId="0" borderId="38" xfId="3" applyNumberFormat="1" applyFont="1" applyBorder="1" applyAlignment="1" applyProtection="1">
      <alignment horizontal="right"/>
      <protection locked="0" hidden="1"/>
    </xf>
    <xf numFmtId="178" fontId="30" fillId="0" borderId="0" xfId="3" applyNumberFormat="1" applyFont="1" applyAlignment="1" applyProtection="1">
      <alignment horizontal="right"/>
      <protection locked="0" hidden="1"/>
    </xf>
    <xf numFmtId="178" fontId="28" fillId="0" borderId="38" xfId="3" applyNumberFormat="1" applyFont="1" applyBorder="1" applyAlignment="1" applyProtection="1">
      <alignment horizontal="right" vertical="center"/>
      <protection locked="0" hidden="1"/>
    </xf>
    <xf numFmtId="0" fontId="22" fillId="0" borderId="0" xfId="2" applyFont="1" applyAlignment="1" applyProtection="1">
      <alignment vertical="distributed" textRotation="255" wrapText="1"/>
      <protection hidden="1"/>
    </xf>
    <xf numFmtId="0" fontId="29" fillId="0" borderId="0" xfId="2" applyFont="1" applyProtection="1">
      <alignment vertical="center"/>
      <protection hidden="1"/>
    </xf>
    <xf numFmtId="0" fontId="3" fillId="0" borderId="0" xfId="2" applyFont="1" applyAlignment="1" applyProtection="1">
      <alignment horizontal="center" vertical="center" wrapText="1" justifyLastLine="1"/>
      <protection hidden="1"/>
    </xf>
    <xf numFmtId="0" fontId="23" fillId="0" borderId="0" xfId="2" applyFont="1" applyAlignment="1" applyProtection="1">
      <alignment vertical="center" textRotation="255"/>
      <protection hidden="1"/>
    </xf>
    <xf numFmtId="0" fontId="12" fillId="0" borderId="0" xfId="2" applyFont="1" applyAlignment="1" applyProtection="1">
      <alignment horizontal="center" vertical="center" wrapText="1"/>
      <protection locked="0"/>
    </xf>
    <xf numFmtId="178" fontId="30" fillId="0" borderId="39" xfId="3" applyNumberFormat="1" applyFont="1" applyBorder="1" applyAlignment="1" applyProtection="1">
      <alignment horizontal="right"/>
      <protection locked="0" hidden="1"/>
    </xf>
    <xf numFmtId="178" fontId="30" fillId="0" borderId="40" xfId="3" applyNumberFormat="1" applyFont="1" applyBorder="1" applyAlignment="1" applyProtection="1">
      <alignment horizontal="right"/>
      <protection locked="0" hidden="1"/>
    </xf>
    <xf numFmtId="178" fontId="30" fillId="0" borderId="33" xfId="3" applyNumberFormat="1" applyFont="1" applyBorder="1" applyAlignment="1" applyProtection="1">
      <alignment horizontal="right"/>
      <protection locked="0" hidden="1"/>
    </xf>
    <xf numFmtId="0" fontId="31" fillId="0" borderId="0" xfId="4" applyProtection="1">
      <alignment vertical="center"/>
      <protection hidden="1"/>
    </xf>
    <xf numFmtId="0" fontId="3" fillId="0" borderId="0" xfId="2" applyFont="1" applyAlignment="1" applyProtection="1">
      <alignment horizontal="center"/>
      <protection hidden="1"/>
    </xf>
    <xf numFmtId="0" fontId="26" fillId="0" borderId="0" xfId="2" applyFont="1" applyAlignment="1" applyProtection="1">
      <alignment horizontal="center" vertical="center"/>
      <protection hidden="1"/>
    </xf>
    <xf numFmtId="178" fontId="32" fillId="0" borderId="39" xfId="3" applyNumberFormat="1" applyFont="1" applyBorder="1" applyAlignment="1" applyProtection="1">
      <alignment horizontal="right" vertical="center"/>
      <protection locked="0" hidden="1"/>
    </xf>
    <xf numFmtId="178" fontId="32" fillId="0" borderId="40" xfId="3" applyNumberFormat="1" applyFont="1" applyBorder="1" applyAlignment="1" applyProtection="1">
      <alignment horizontal="right" vertical="center"/>
      <protection locked="0" hidden="1"/>
    </xf>
    <xf numFmtId="178" fontId="32" fillId="0" borderId="33" xfId="3" applyNumberFormat="1" applyFont="1" applyBorder="1" applyAlignment="1" applyProtection="1">
      <alignment horizontal="right" vertical="center"/>
      <protection locked="0" hidden="1"/>
    </xf>
    <xf numFmtId="0" fontId="3" fillId="0" borderId="0" xfId="2" applyFont="1" applyProtection="1">
      <alignment vertical="center"/>
      <protection hidden="1"/>
    </xf>
    <xf numFmtId="0" fontId="24" fillId="0" borderId="0" xfId="2" applyFont="1" applyProtection="1">
      <alignment vertical="center"/>
      <protection hidden="1"/>
    </xf>
    <xf numFmtId="0" fontId="33" fillId="0" borderId="0" xfId="1" applyFont="1"/>
    <xf numFmtId="0" fontId="1" fillId="0" borderId="0" xfId="1" applyAlignment="1">
      <alignment horizontal="center"/>
    </xf>
    <xf numFmtId="0" fontId="4" fillId="0" borderId="0" xfId="2" applyProtection="1">
      <alignment vertical="center"/>
      <protection hidden="1"/>
    </xf>
    <xf numFmtId="0" fontId="33" fillId="0" borderId="33" xfId="1" applyFont="1" applyBorder="1" applyAlignment="1">
      <alignment horizontal="center"/>
    </xf>
    <xf numFmtId="0" fontId="20" fillId="0" borderId="2" xfId="1" applyFont="1" applyBorder="1" applyAlignment="1">
      <alignment horizontal="center" vertical="center"/>
    </xf>
    <xf numFmtId="0" fontId="34" fillId="3" borderId="31" xfId="1" applyFont="1" applyFill="1" applyBorder="1"/>
    <xf numFmtId="180" fontId="1" fillId="0" borderId="30" xfId="1" applyNumberFormat="1" applyBorder="1"/>
    <xf numFmtId="180" fontId="1" fillId="0" borderId="32" xfId="1" applyNumberFormat="1" applyBorder="1"/>
    <xf numFmtId="180" fontId="1" fillId="0" borderId="30" xfId="1" applyNumberFormat="1" applyBorder="1" applyAlignment="1">
      <alignment horizontal="right"/>
    </xf>
    <xf numFmtId="180" fontId="1" fillId="0" borderId="32" xfId="1" applyNumberFormat="1" applyBorder="1" applyAlignment="1">
      <alignment horizontal="right"/>
    </xf>
    <xf numFmtId="177" fontId="1" fillId="0" borderId="32" xfId="1" applyNumberFormat="1" applyBorder="1" applyAlignment="1">
      <alignment horizontal="right"/>
    </xf>
    <xf numFmtId="177" fontId="1" fillId="0" borderId="31" xfId="1" applyNumberFormat="1" applyBorder="1" applyAlignment="1">
      <alignment horizontal="right"/>
    </xf>
    <xf numFmtId="177" fontId="1" fillId="0" borderId="1" xfId="1" applyNumberFormat="1" applyBorder="1" applyAlignment="1">
      <alignment horizontal="right"/>
    </xf>
    <xf numFmtId="0" fontId="20" fillId="0" borderId="3" xfId="1" applyFont="1" applyBorder="1" applyAlignment="1">
      <alignment horizontal="center" vertical="center"/>
    </xf>
    <xf numFmtId="0" fontId="35" fillId="0" borderId="0" xfId="1" applyFont="1" applyAlignment="1">
      <alignment horizontal="right"/>
    </xf>
    <xf numFmtId="0" fontId="33" fillId="0" borderId="2" xfId="1" applyFont="1" applyBorder="1" applyAlignment="1">
      <alignment horizontal="right"/>
    </xf>
    <xf numFmtId="177" fontId="1" fillId="0" borderId="37" xfId="1" applyNumberFormat="1" applyBorder="1"/>
    <xf numFmtId="177" fontId="1" fillId="0" borderId="0" xfId="1" applyNumberFormat="1"/>
    <xf numFmtId="177" fontId="1" fillId="0" borderId="37" xfId="1" applyNumberFormat="1" applyBorder="1" applyAlignment="1">
      <alignment horizontal="right"/>
    </xf>
    <xf numFmtId="177" fontId="1" fillId="0" borderId="0" xfId="1" applyNumberFormat="1" applyAlignment="1">
      <alignment horizontal="right"/>
    </xf>
    <xf numFmtId="177" fontId="1" fillId="0" borderId="38" xfId="1" applyNumberFormat="1" applyBorder="1" applyAlignment="1">
      <alignment horizontal="right"/>
    </xf>
    <xf numFmtId="177" fontId="1" fillId="0" borderId="3" xfId="1" applyNumberFormat="1" applyBorder="1" applyAlignment="1">
      <alignment horizontal="right"/>
    </xf>
    <xf numFmtId="0" fontId="1" fillId="0" borderId="3" xfId="1" applyBorder="1" applyAlignment="1">
      <alignment horizontal="left"/>
    </xf>
    <xf numFmtId="0" fontId="1" fillId="0" borderId="4" xfId="1" applyBorder="1" applyAlignment="1">
      <alignment horizontal="left"/>
    </xf>
    <xf numFmtId="177" fontId="1" fillId="0" borderId="39" xfId="1" applyNumberFormat="1" applyBorder="1"/>
    <xf numFmtId="177" fontId="1" fillId="0" borderId="33" xfId="1" applyNumberFormat="1" applyBorder="1"/>
    <xf numFmtId="177" fontId="1" fillId="0" borderId="39" xfId="1" applyNumberFormat="1" applyBorder="1" applyAlignment="1">
      <alignment horizontal="right"/>
    </xf>
    <xf numFmtId="177" fontId="1" fillId="0" borderId="33" xfId="1" applyNumberFormat="1" applyBorder="1" applyAlignment="1">
      <alignment horizontal="right"/>
    </xf>
    <xf numFmtId="177" fontId="1" fillId="0" borderId="40" xfId="1" applyNumberFormat="1" applyBorder="1" applyAlignment="1">
      <alignment horizontal="right"/>
    </xf>
    <xf numFmtId="177" fontId="1" fillId="0" borderId="4" xfId="1" applyNumberFormat="1" applyBorder="1" applyAlignment="1">
      <alignment horizontal="right"/>
    </xf>
    <xf numFmtId="0" fontId="20" fillId="0" borderId="4" xfId="1" applyFont="1" applyBorder="1" applyAlignment="1">
      <alignment horizontal="center" vertical="center"/>
    </xf>
    <xf numFmtId="181" fontId="36" fillId="0" borderId="0" xfId="1" applyNumberFormat="1" applyFont="1" applyAlignment="1">
      <alignment horizontal="center"/>
    </xf>
    <xf numFmtId="0" fontId="20" fillId="0" borderId="0" xfId="1" applyFont="1" applyAlignment="1">
      <alignment horizontal="center" vertical="center"/>
    </xf>
    <xf numFmtId="14" fontId="1" fillId="0" borderId="0" xfId="1" applyNumberFormat="1" applyAlignment="1">
      <alignment horizontal="right"/>
    </xf>
    <xf numFmtId="0" fontId="1" fillId="0" borderId="0" xfId="1" applyAlignment="1">
      <alignment horizontal="left"/>
    </xf>
    <xf numFmtId="0" fontId="1" fillId="0" borderId="1" xfId="1" applyBorder="1"/>
    <xf numFmtId="14" fontId="33" fillId="0" borderId="1" xfId="1" applyNumberFormat="1" applyFont="1" applyBorder="1"/>
    <xf numFmtId="14" fontId="37" fillId="0" borderId="1" xfId="1" applyNumberFormat="1" applyFont="1" applyBorder="1" applyAlignment="1">
      <alignment horizontal="center"/>
    </xf>
    <xf numFmtId="0" fontId="20" fillId="0" borderId="36" xfId="1" applyFont="1" applyBorder="1" applyAlignment="1">
      <alignment horizontal="center" vertical="center"/>
    </xf>
    <xf numFmtId="0" fontId="1" fillId="0" borderId="36" xfId="1" applyBorder="1" applyAlignment="1">
      <alignment horizontal="center"/>
    </xf>
    <xf numFmtId="0" fontId="1" fillId="0" borderId="36" xfId="1" applyBorder="1"/>
    <xf numFmtId="0" fontId="1" fillId="0" borderId="0" xfId="1" applyAlignment="1">
      <alignment horizontal="right"/>
    </xf>
    <xf numFmtId="0" fontId="1" fillId="0" borderId="0" xfId="1" applyAlignment="1">
      <alignment horizontal="center" vertical="center"/>
    </xf>
    <xf numFmtId="0" fontId="25" fillId="2" borderId="0" xfId="1" applyFont="1" applyFill="1"/>
    <xf numFmtId="0" fontId="44" fillId="2" borderId="0" xfId="2" applyFont="1" applyFill="1" applyProtection="1">
      <alignment vertical="center"/>
      <protection hidden="1"/>
    </xf>
    <xf numFmtId="0" fontId="43" fillId="2" borderId="0" xfId="2" applyFont="1" applyFill="1" applyAlignment="1" applyProtection="1">
      <alignment vertical="top" wrapText="1"/>
      <protection hidden="1"/>
    </xf>
    <xf numFmtId="0" fontId="5" fillId="2" borderId="0" xfId="2" applyFont="1" applyFill="1" applyAlignment="1" applyProtection="1">
      <protection hidden="1"/>
    </xf>
    <xf numFmtId="0" fontId="6" fillId="2" borderId="0" xfId="2" applyFont="1" applyFill="1" applyAlignment="1" applyProtection="1">
      <alignment horizontal="center"/>
      <protection hidden="1"/>
    </xf>
    <xf numFmtId="0" fontId="8" fillId="2" borderId="0" xfId="2" applyFont="1" applyFill="1" applyAlignment="1" applyProtection="1">
      <alignment horizontal="center" vertical="center"/>
      <protection hidden="1"/>
    </xf>
    <xf numFmtId="0" fontId="3" fillId="2" borderId="0" xfId="2" applyFont="1" applyFill="1" applyProtection="1">
      <alignment vertical="center"/>
      <protection hidden="1"/>
    </xf>
    <xf numFmtId="0" fontId="2" fillId="2" borderId="0" xfId="2" applyFont="1" applyFill="1" applyProtection="1">
      <alignment vertical="center"/>
      <protection hidden="1"/>
    </xf>
    <xf numFmtId="0" fontId="9" fillId="2" borderId="10" xfId="2" applyFont="1" applyFill="1" applyBorder="1" applyProtection="1">
      <alignment vertical="center"/>
      <protection hidden="1"/>
    </xf>
    <xf numFmtId="0" fontId="9" fillId="2" borderId="0" xfId="2" applyFont="1" applyFill="1" applyAlignment="1" applyProtection="1">
      <alignment horizontal="center" vertical="center"/>
      <protection hidden="1"/>
    </xf>
    <xf numFmtId="0" fontId="9" fillId="2" borderId="0" xfId="2" applyFont="1" applyFill="1" applyAlignment="1" applyProtection="1">
      <alignment horizontal="distributed" vertical="center" wrapText="1" justifyLastLine="1"/>
      <protection hidden="1"/>
    </xf>
    <xf numFmtId="0" fontId="25" fillId="2" borderId="0" xfId="2" applyFont="1" applyFill="1" applyAlignment="1" applyProtection="1">
      <alignment horizontal="left" vertical="center" indent="1" shrinkToFit="1"/>
      <protection locked="0"/>
    </xf>
    <xf numFmtId="0" fontId="8" fillId="2" borderId="0" xfId="2" applyFont="1" applyFill="1" applyAlignment="1" applyProtection="1">
      <alignment vertical="center" shrinkToFit="1"/>
      <protection locked="0"/>
    </xf>
    <xf numFmtId="0" fontId="8" fillId="2" borderId="0" xfId="2" applyFont="1" applyFill="1" applyAlignment="1" applyProtection="1">
      <alignment vertical="center" justifyLastLine="1"/>
      <protection hidden="1"/>
    </xf>
    <xf numFmtId="0" fontId="9" fillId="2" borderId="0" xfId="2" applyFont="1" applyFill="1" applyAlignment="1" applyProtection="1">
      <alignment horizontal="left" vertical="center" justifyLastLine="1"/>
      <protection hidden="1"/>
    </xf>
    <xf numFmtId="0" fontId="9" fillId="2" borderId="0" xfId="2" applyFont="1" applyFill="1" applyAlignment="1" applyProtection="1">
      <alignment horizontal="center" vertical="center"/>
      <protection locked="0"/>
    </xf>
    <xf numFmtId="0" fontId="8" fillId="2" borderId="0" xfId="2" applyFont="1" applyFill="1" applyAlignment="1" applyProtection="1">
      <alignment horizontal="center" vertical="center" shrinkToFit="1"/>
      <protection locked="0"/>
    </xf>
    <xf numFmtId="0" fontId="8" fillId="2" borderId="0" xfId="2" applyFont="1" applyFill="1" applyAlignment="1" applyProtection="1">
      <alignment horizontal="center" vertical="center" justifyLastLine="1" shrinkToFit="1"/>
      <protection locked="0"/>
    </xf>
    <xf numFmtId="0" fontId="7" fillId="2" borderId="0" xfId="2" applyFont="1" applyFill="1" applyProtection="1">
      <alignment vertical="center"/>
      <protection locked="0"/>
    </xf>
    <xf numFmtId="0" fontId="39" fillId="2" borderId="0" xfId="2" applyFont="1" applyFill="1" applyAlignment="1" applyProtection="1">
      <alignment horizontal="left" vertical="top" wrapText="1"/>
      <protection locked="0"/>
    </xf>
    <xf numFmtId="0" fontId="7" fillId="2" borderId="0" xfId="2" applyFont="1" applyFill="1" applyAlignment="1" applyProtection="1">
      <alignment horizontal="left" vertical="center"/>
      <protection locked="0"/>
    </xf>
    <xf numFmtId="0" fontId="25" fillId="2" borderId="0" xfId="2" applyFont="1" applyFill="1" applyAlignment="1" applyProtection="1">
      <alignment horizontal="left" vertical="center" shrinkToFit="1"/>
      <protection locked="0"/>
    </xf>
    <xf numFmtId="0" fontId="25" fillId="2" borderId="0" xfId="2" applyFont="1" applyFill="1" applyAlignment="1" applyProtection="1">
      <alignment horizontal="left" vertical="center"/>
      <protection locked="0"/>
    </xf>
    <xf numFmtId="0" fontId="25" fillId="2" borderId="0" xfId="2" applyFont="1" applyFill="1" applyAlignment="1" applyProtection="1">
      <alignment horizontal="left" vertical="top" wrapText="1"/>
      <protection locked="0"/>
    </xf>
    <xf numFmtId="0" fontId="21" fillId="2" borderId="0" xfId="2" applyFont="1" applyFill="1" applyAlignment="1" applyProtection="1">
      <alignment horizontal="center" vertical="center" textRotation="255"/>
      <protection hidden="1"/>
    </xf>
    <xf numFmtId="0" fontId="25" fillId="2" borderId="38" xfId="2" applyFont="1" applyFill="1" applyBorder="1" applyAlignment="1" applyProtection="1">
      <alignment horizontal="left" vertical="top" wrapText="1"/>
      <protection locked="0"/>
    </xf>
    <xf numFmtId="0" fontId="25" fillId="2" borderId="35" xfId="2" applyFont="1" applyFill="1" applyBorder="1" applyAlignment="1" applyProtection="1">
      <alignment horizontal="left" vertical="center" shrinkToFit="1"/>
      <protection locked="0"/>
    </xf>
    <xf numFmtId="176" fontId="25" fillId="2" borderId="0" xfId="2" applyNumberFormat="1" applyFont="1" applyFill="1" applyAlignment="1" applyProtection="1">
      <alignment vertical="center" wrapText="1"/>
      <protection locked="0"/>
    </xf>
    <xf numFmtId="0" fontId="25" fillId="2" borderId="38" xfId="2" applyFont="1" applyFill="1" applyBorder="1" applyAlignment="1" applyProtection="1">
      <alignment horizontal="left" vertical="center" shrinkToFit="1"/>
      <protection locked="0"/>
    </xf>
    <xf numFmtId="0" fontId="9" fillId="2" borderId="0" xfId="2" applyFont="1" applyFill="1" applyAlignment="1" applyProtection="1">
      <alignment horizontal="center" vertical="center" textRotation="255"/>
      <protection hidden="1"/>
    </xf>
    <xf numFmtId="0" fontId="25" fillId="2" borderId="0" xfId="2" applyFont="1" applyFill="1" applyAlignment="1" applyProtection="1">
      <alignment horizontal="center" vertical="center"/>
      <protection hidden="1"/>
    </xf>
    <xf numFmtId="0" fontId="9" fillId="2" borderId="0" xfId="2" applyFont="1" applyFill="1" applyAlignment="1" applyProtection="1">
      <alignment horizontal="right" vertical="center"/>
      <protection locked="0"/>
    </xf>
    <xf numFmtId="0" fontId="25" fillId="2" borderId="0" xfId="2" applyFont="1" applyFill="1" applyProtection="1">
      <alignment vertical="center"/>
      <protection locked="0"/>
    </xf>
    <xf numFmtId="0" fontId="40" fillId="2" borderId="0" xfId="2" applyFont="1" applyFill="1" applyAlignment="1" applyProtection="1">
      <alignment horizontal="center" vertical="center"/>
      <protection locked="0"/>
    </xf>
    <xf numFmtId="0" fontId="9" fillId="2" borderId="0" xfId="2" applyFont="1" applyFill="1" applyAlignment="1" applyProtection="1">
      <alignment horizontal="center"/>
      <protection locked="0"/>
    </xf>
    <xf numFmtId="0" fontId="25" fillId="2" borderId="0" xfId="2" applyFont="1" applyFill="1" applyAlignment="1" applyProtection="1">
      <alignment horizontal="center" vertical="center"/>
      <protection locked="0"/>
    </xf>
    <xf numFmtId="0" fontId="42" fillId="2" borderId="0" xfId="2" applyFont="1" applyFill="1" applyAlignment="1" applyProtection="1">
      <alignment horizontal="center" vertical="center"/>
      <protection locked="0"/>
    </xf>
    <xf numFmtId="0" fontId="25" fillId="2" borderId="37" xfId="2" applyFont="1" applyFill="1" applyBorder="1" applyProtection="1">
      <alignment vertical="center"/>
      <protection locked="0"/>
    </xf>
    <xf numFmtId="0" fontId="10" fillId="2" borderId="0" xfId="2" applyFont="1" applyFill="1" applyAlignment="1" applyProtection="1">
      <alignment horizontal="center" vertical="center"/>
      <protection hidden="1"/>
    </xf>
    <xf numFmtId="0" fontId="13" fillId="2" borderId="0" xfId="2" applyFont="1" applyFill="1" applyAlignment="1" applyProtection="1">
      <alignment horizontal="center" vertical="center"/>
      <protection hidden="1"/>
    </xf>
    <xf numFmtId="0" fontId="41" fillId="2" borderId="36" xfId="2" applyFont="1" applyFill="1" applyBorder="1" applyAlignment="1" applyProtection="1">
      <alignment horizontal="left" vertical="center"/>
      <protection locked="0"/>
    </xf>
    <xf numFmtId="0" fontId="25" fillId="2" borderId="34" xfId="2" applyFont="1" applyFill="1" applyBorder="1" applyAlignment="1" applyProtection="1">
      <alignment horizontal="center" vertical="center" shrinkToFit="1"/>
      <protection locked="0"/>
    </xf>
    <xf numFmtId="0" fontId="25" fillId="2" borderId="35" xfId="2" applyFont="1" applyFill="1" applyBorder="1" applyAlignment="1" applyProtection="1">
      <alignment horizontal="left" vertical="top" wrapText="1"/>
      <protection locked="0"/>
    </xf>
    <xf numFmtId="0" fontId="25" fillId="2" borderId="11" xfId="2" applyFont="1" applyFill="1" applyBorder="1" applyAlignment="1" applyProtection="1">
      <alignment horizontal="left" vertical="center"/>
      <protection locked="0"/>
    </xf>
    <xf numFmtId="0" fontId="25" fillId="2" borderId="50" xfId="2" applyFont="1" applyFill="1" applyBorder="1" applyAlignment="1" applyProtection="1">
      <alignment horizontal="left" vertical="top" wrapText="1"/>
      <protection locked="0"/>
    </xf>
    <xf numFmtId="0" fontId="9" fillId="2" borderId="11" xfId="2" applyFont="1" applyFill="1" applyBorder="1" applyAlignment="1" applyProtection="1">
      <alignment horizontal="left" vertical="center"/>
      <protection locked="0"/>
    </xf>
    <xf numFmtId="0" fontId="25" fillId="2" borderId="11" xfId="2" applyFont="1" applyFill="1" applyBorder="1" applyAlignment="1" applyProtection="1">
      <alignment horizontal="left" vertical="top" wrapText="1"/>
      <protection locked="0"/>
    </xf>
    <xf numFmtId="0" fontId="25" fillId="2" borderId="16" xfId="2" applyFont="1" applyFill="1" applyBorder="1" applyAlignment="1" applyProtection="1">
      <alignment horizontal="left" vertical="center"/>
      <protection locked="0"/>
    </xf>
    <xf numFmtId="0" fontId="25" fillId="2" borderId="18" xfId="2" applyFont="1" applyFill="1" applyBorder="1" applyAlignment="1" applyProtection="1">
      <alignment horizontal="left" vertical="top" wrapText="1"/>
      <protection locked="0"/>
    </xf>
    <xf numFmtId="0" fontId="25" fillId="2" borderId="8" xfId="2" applyFont="1" applyFill="1" applyBorder="1" applyAlignment="1" applyProtection="1">
      <alignment horizontal="left" vertical="top" wrapText="1"/>
      <protection locked="0"/>
    </xf>
    <xf numFmtId="0" fontId="25" fillId="2" borderId="8" xfId="2" applyFont="1" applyFill="1" applyBorder="1" applyAlignment="1" applyProtection="1">
      <alignment horizontal="left" vertical="center" shrinkToFit="1"/>
      <protection locked="0"/>
    </xf>
    <xf numFmtId="0" fontId="41" fillId="2" borderId="0" xfId="2" applyFont="1" applyFill="1" applyAlignment="1" applyProtection="1">
      <alignment horizontal="left" vertical="center"/>
      <protection locked="0"/>
    </xf>
    <xf numFmtId="0" fontId="25" fillId="2" borderId="28" xfId="2" applyFont="1" applyFill="1" applyBorder="1" applyAlignment="1" applyProtection="1">
      <alignment horizontal="left" vertical="top" wrapText="1"/>
      <protection locked="0"/>
    </xf>
    <xf numFmtId="0" fontId="25" fillId="2" borderId="29" xfId="2" applyFont="1" applyFill="1" applyBorder="1" applyAlignment="1" applyProtection="1">
      <alignment horizontal="left" vertical="top" wrapText="1"/>
      <protection locked="0"/>
    </xf>
    <xf numFmtId="0" fontId="25" fillId="2" borderId="28" xfId="2" applyFont="1" applyFill="1" applyBorder="1" applyAlignment="1" applyProtection="1">
      <alignment horizontal="left" vertical="center" shrinkToFit="1"/>
      <protection locked="0"/>
    </xf>
    <xf numFmtId="0" fontId="25" fillId="2" borderId="29" xfId="2" applyFont="1" applyFill="1" applyBorder="1" applyAlignment="1" applyProtection="1">
      <alignment horizontal="left" vertical="center" shrinkToFit="1"/>
      <protection locked="0"/>
    </xf>
    <xf numFmtId="0" fontId="25" fillId="2" borderId="19" xfId="2" applyFont="1" applyFill="1" applyBorder="1" applyAlignment="1" applyProtection="1">
      <alignment horizontal="left" vertical="center" shrinkToFit="1"/>
      <protection locked="0"/>
    </xf>
    <xf numFmtId="0" fontId="46" fillId="2" borderId="0" xfId="2" applyFont="1" applyFill="1" applyProtection="1">
      <alignment vertical="center"/>
      <protection locked="0"/>
    </xf>
    <xf numFmtId="0" fontId="47" fillId="2" borderId="0" xfId="2" applyFont="1" applyFill="1" applyProtection="1">
      <alignment vertical="center"/>
      <protection locked="0"/>
    </xf>
    <xf numFmtId="0" fontId="21" fillId="2" borderId="33" xfId="2" applyFont="1" applyFill="1" applyBorder="1" applyProtection="1">
      <alignment vertical="center"/>
      <protection locked="0"/>
    </xf>
    <xf numFmtId="0" fontId="21" fillId="2" borderId="36" xfId="2" applyFont="1" applyFill="1" applyBorder="1" applyAlignment="1" applyProtection="1">
      <alignment vertical="center" shrinkToFit="1"/>
      <protection locked="0"/>
    </xf>
    <xf numFmtId="0" fontId="21" fillId="2" borderId="66" xfId="2" applyFont="1" applyFill="1" applyBorder="1" applyAlignment="1" applyProtection="1">
      <alignment vertical="center" shrinkToFit="1"/>
      <protection locked="0"/>
    </xf>
    <xf numFmtId="0" fontId="21" fillId="2" borderId="67" xfId="2" applyFont="1" applyFill="1" applyBorder="1" applyAlignment="1" applyProtection="1">
      <alignment horizontal="left" vertical="center" shrinkToFit="1"/>
      <protection locked="0"/>
    </xf>
    <xf numFmtId="0" fontId="21" fillId="2" borderId="36" xfId="2" applyFont="1" applyFill="1" applyBorder="1" applyAlignment="1" applyProtection="1">
      <alignment horizontal="left" vertical="center" shrinkToFit="1"/>
      <protection locked="0"/>
    </xf>
    <xf numFmtId="0" fontId="21" fillId="2" borderId="66" xfId="2" applyFont="1" applyFill="1" applyBorder="1" applyAlignment="1" applyProtection="1">
      <alignment horizontal="left" vertical="center"/>
      <protection locked="0"/>
    </xf>
    <xf numFmtId="0" fontId="21" fillId="2" borderId="67" xfId="2" applyFont="1" applyFill="1" applyBorder="1" applyAlignment="1" applyProtection="1">
      <alignment horizontal="left" vertical="top" wrapText="1"/>
      <protection locked="0"/>
    </xf>
    <xf numFmtId="0" fontId="21" fillId="2" borderId="36" xfId="2" applyFont="1" applyFill="1" applyBorder="1" applyAlignment="1" applyProtection="1">
      <alignment horizontal="left" vertical="top" wrapText="1"/>
      <protection locked="0"/>
    </xf>
    <xf numFmtId="0" fontId="49" fillId="2" borderId="0" xfId="2" applyFont="1" applyFill="1" applyProtection="1">
      <alignment vertical="center"/>
      <protection locked="0"/>
    </xf>
    <xf numFmtId="0" fontId="26" fillId="0" borderId="1" xfId="1" applyFont="1" applyBorder="1" applyAlignment="1">
      <alignment horizontal="right"/>
    </xf>
    <xf numFmtId="0" fontId="6" fillId="2" borderId="0" xfId="2" applyFont="1" applyFill="1" applyProtection="1">
      <alignment vertical="center"/>
      <protection hidden="1"/>
    </xf>
    <xf numFmtId="0" fontId="25" fillId="0" borderId="0" xfId="2" applyFont="1" applyProtection="1">
      <alignment vertical="center"/>
      <protection locked="0"/>
    </xf>
    <xf numFmtId="0" fontId="4" fillId="2" borderId="0" xfId="2" applyFill="1" applyAlignment="1" applyProtection="1">
      <alignment horizontal="center" vertical="center"/>
      <protection hidden="1"/>
    </xf>
    <xf numFmtId="0" fontId="54" fillId="2" borderId="0" xfId="2" applyFont="1" applyFill="1" applyAlignment="1" applyProtection="1">
      <alignment horizontal="center" vertical="center"/>
      <protection locked="0"/>
    </xf>
    <xf numFmtId="0" fontId="9" fillId="2" borderId="0" xfId="2" applyFont="1" applyFill="1" applyAlignment="1" applyProtection="1">
      <alignment horizontal="center" vertical="center" wrapText="1"/>
      <protection hidden="1"/>
    </xf>
    <xf numFmtId="0" fontId="19" fillId="2" borderId="0" xfId="2" applyFont="1" applyFill="1" applyProtection="1">
      <alignment vertical="center"/>
      <protection locked="0"/>
    </xf>
    <xf numFmtId="0" fontId="19" fillId="2" borderId="0" xfId="2" applyFont="1" applyFill="1" applyAlignment="1" applyProtection="1">
      <alignment horizontal="left" vertical="center" shrinkToFit="1"/>
      <protection locked="0"/>
    </xf>
    <xf numFmtId="0" fontId="48" fillId="2" borderId="0" xfId="2" applyFont="1" applyFill="1" applyAlignment="1" applyProtection="1">
      <protection locked="0"/>
    </xf>
    <xf numFmtId="179" fontId="25" fillId="2" borderId="0" xfId="2" applyNumberFormat="1" applyFont="1" applyFill="1" applyProtection="1">
      <alignment vertical="center"/>
      <protection locked="0"/>
    </xf>
    <xf numFmtId="9" fontId="8" fillId="2" borderId="0" xfId="2" applyNumberFormat="1" applyFont="1" applyFill="1" applyProtection="1">
      <alignment vertical="center"/>
      <protection hidden="1"/>
    </xf>
    <xf numFmtId="179" fontId="25" fillId="0" borderId="0" xfId="2" applyNumberFormat="1" applyFont="1" applyProtection="1">
      <alignment vertical="center"/>
      <protection locked="0"/>
    </xf>
    <xf numFmtId="9" fontId="8" fillId="0" borderId="0" xfId="2" applyNumberFormat="1" applyFont="1" applyProtection="1">
      <alignment vertical="center"/>
      <protection hidden="1"/>
    </xf>
    <xf numFmtId="0" fontId="9" fillId="2" borderId="0" xfId="2" applyFont="1" applyFill="1" applyProtection="1">
      <alignment vertical="center"/>
      <protection locked="0"/>
    </xf>
    <xf numFmtId="0" fontId="35" fillId="2" borderId="0" xfId="2" applyFont="1" applyFill="1" applyProtection="1">
      <alignment vertical="center"/>
      <protection locked="0"/>
    </xf>
    <xf numFmtId="0" fontId="56" fillId="2" borderId="0" xfId="2" applyFont="1" applyFill="1" applyAlignment="1" applyProtection="1">
      <alignment horizontal="left" vertical="center" indent="1" shrinkToFit="1"/>
      <protection locked="0"/>
    </xf>
    <xf numFmtId="0" fontId="57" fillId="2" borderId="0" xfId="2" applyFont="1" applyFill="1" applyAlignment="1" applyProtection="1">
      <alignment horizontal="center" vertical="center"/>
      <protection locked="0"/>
    </xf>
    <xf numFmtId="0" fontId="26" fillId="2" borderId="0" xfId="2" applyFont="1" applyFill="1" applyAlignment="1" applyProtection="1">
      <alignment vertical="center" wrapText="1"/>
      <protection locked="0"/>
    </xf>
    <xf numFmtId="0" fontId="26" fillId="2" borderId="37" xfId="2" applyFont="1" applyFill="1" applyBorder="1" applyAlignment="1" applyProtection="1">
      <alignment vertical="center" wrapText="1"/>
      <protection locked="0"/>
    </xf>
    <xf numFmtId="0" fontId="1" fillId="2" borderId="39" xfId="1" applyFill="1" applyBorder="1"/>
    <xf numFmtId="0" fontId="21" fillId="2" borderId="0" xfId="2" applyFont="1" applyFill="1" applyProtection="1">
      <alignment vertical="center"/>
      <protection locked="0"/>
    </xf>
    <xf numFmtId="0" fontId="21" fillId="2" borderId="8" xfId="2" applyFont="1" applyFill="1" applyBorder="1" applyProtection="1">
      <alignment vertical="center"/>
      <protection locked="0"/>
    </xf>
    <xf numFmtId="0" fontId="51" fillId="2" borderId="7" xfId="2" applyFont="1" applyFill="1" applyBorder="1" applyProtection="1">
      <alignment vertical="center"/>
      <protection hidden="1"/>
    </xf>
    <xf numFmtId="0" fontId="51" fillId="2" borderId="0" xfId="2" applyFont="1" applyFill="1" applyProtection="1">
      <alignment vertical="center"/>
      <protection hidden="1"/>
    </xf>
    <xf numFmtId="0" fontId="1" fillId="2" borderId="59" xfId="1" applyFill="1" applyBorder="1"/>
    <xf numFmtId="0" fontId="1" fillId="2" borderId="60" xfId="1" applyFill="1" applyBorder="1"/>
    <xf numFmtId="0" fontId="21" fillId="2" borderId="37" xfId="2" applyFont="1" applyFill="1" applyBorder="1" applyProtection="1">
      <alignment vertical="center"/>
      <protection locked="0"/>
    </xf>
    <xf numFmtId="0" fontId="21" fillId="2" borderId="39" xfId="2" applyFont="1" applyFill="1" applyBorder="1" applyProtection="1">
      <alignment vertical="center"/>
      <protection locked="0"/>
    </xf>
    <xf numFmtId="0" fontId="21" fillId="2" borderId="41" xfId="2" applyFont="1" applyFill="1" applyBorder="1" applyProtection="1">
      <alignment vertical="center"/>
      <protection locked="0"/>
    </xf>
    <xf numFmtId="0" fontId="1" fillId="2" borderId="34" xfId="1" applyFill="1" applyBorder="1"/>
    <xf numFmtId="0" fontId="1" fillId="2" borderId="36" xfId="1" applyFill="1" applyBorder="1"/>
    <xf numFmtId="0" fontId="1" fillId="2" borderId="67" xfId="1" applyFill="1" applyBorder="1"/>
    <xf numFmtId="0" fontId="1" fillId="2" borderId="37" xfId="1" applyFill="1" applyBorder="1"/>
    <xf numFmtId="0" fontId="1" fillId="2" borderId="8" xfId="1" applyFill="1" applyBorder="1"/>
    <xf numFmtId="0" fontId="1" fillId="2" borderId="28" xfId="1" applyFill="1" applyBorder="1"/>
    <xf numFmtId="0" fontId="1" fillId="2" borderId="29" xfId="1" applyFill="1" applyBorder="1"/>
    <xf numFmtId="0" fontId="1" fillId="2" borderId="19" xfId="1" applyFill="1" applyBorder="1"/>
    <xf numFmtId="0" fontId="1" fillId="2" borderId="11" xfId="1" applyFill="1" applyBorder="1"/>
    <xf numFmtId="0" fontId="1" fillId="2" borderId="18" xfId="1" applyFill="1" applyBorder="1"/>
    <xf numFmtId="0" fontId="1" fillId="2" borderId="50" xfId="1" applyFill="1" applyBorder="1"/>
    <xf numFmtId="49" fontId="25" fillId="2" borderId="49" xfId="2" applyNumberFormat="1" applyFont="1" applyFill="1" applyBorder="1" applyAlignment="1" applyProtection="1">
      <alignment vertical="center" shrinkToFit="1"/>
      <protection locked="0"/>
    </xf>
    <xf numFmtId="0" fontId="25" fillId="2" borderId="0" xfId="2" applyFont="1" applyFill="1" applyAlignment="1" applyProtection="1">
      <alignment vertical="center" textRotation="255"/>
      <protection locked="0"/>
    </xf>
    <xf numFmtId="49" fontId="25" fillId="2" borderId="37" xfId="2" applyNumberFormat="1" applyFont="1" applyFill="1" applyBorder="1" applyAlignment="1" applyProtection="1">
      <alignment vertical="center" shrinkToFit="1"/>
      <protection locked="0"/>
    </xf>
    <xf numFmtId="0" fontId="51" fillId="2" borderId="57" xfId="2" applyFont="1" applyFill="1" applyBorder="1" applyProtection="1">
      <alignment vertical="center"/>
      <protection hidden="1"/>
    </xf>
    <xf numFmtId="0" fontId="51" fillId="2" borderId="58" xfId="2" applyFont="1" applyFill="1" applyBorder="1" applyProtection="1">
      <alignment vertical="center"/>
      <protection hidden="1"/>
    </xf>
    <xf numFmtId="0" fontId="51" fillId="2" borderId="10" xfId="2" applyFont="1" applyFill="1" applyBorder="1" applyProtection="1">
      <alignment vertical="center"/>
      <protection hidden="1"/>
    </xf>
    <xf numFmtId="0" fontId="42" fillId="2" borderId="38" xfId="2" applyFont="1" applyFill="1" applyBorder="1" applyProtection="1">
      <alignment vertical="center"/>
      <protection locked="0"/>
    </xf>
    <xf numFmtId="0" fontId="25" fillId="2" borderId="37" xfId="2" applyFont="1" applyFill="1" applyBorder="1" applyAlignment="1" applyProtection="1">
      <alignment vertical="center" shrinkToFit="1"/>
      <protection locked="0"/>
    </xf>
    <xf numFmtId="0" fontId="51" fillId="2" borderId="0" xfId="2" applyFont="1" applyFill="1" applyAlignment="1" applyProtection="1">
      <alignment horizontal="right" vertical="center"/>
      <protection locked="0"/>
    </xf>
    <xf numFmtId="0" fontId="42" fillId="2" borderId="0" xfId="2" applyFont="1" applyFill="1" applyProtection="1">
      <alignment vertical="center"/>
      <protection locked="0"/>
    </xf>
    <xf numFmtId="0" fontId="48" fillId="2" borderId="36" xfId="2" applyFont="1" applyFill="1" applyBorder="1" applyAlignment="1" applyProtection="1">
      <protection locked="0"/>
    </xf>
    <xf numFmtId="0" fontId="1" fillId="2" borderId="36" xfId="1" applyFill="1" applyBorder="1" applyProtection="1">
      <protection locked="0"/>
    </xf>
    <xf numFmtId="0" fontId="48" fillId="2" borderId="34" xfId="2" applyFont="1" applyFill="1" applyBorder="1" applyAlignment="1" applyProtection="1">
      <protection locked="0"/>
    </xf>
    <xf numFmtId="176" fontId="25" fillId="2" borderId="36" xfId="2" applyNumberFormat="1" applyFont="1" applyFill="1" applyBorder="1" applyAlignment="1" applyProtection="1">
      <alignment vertical="center" wrapText="1"/>
      <protection locked="0"/>
    </xf>
    <xf numFmtId="0" fontId="25" fillId="2" borderId="36" xfId="2" applyFont="1" applyFill="1" applyBorder="1" applyAlignment="1" applyProtection="1">
      <alignment horizontal="left" vertical="center" shrinkToFit="1"/>
      <protection locked="0"/>
    </xf>
    <xf numFmtId="0" fontId="1" fillId="2" borderId="35" xfId="1" applyFill="1" applyBorder="1" applyProtection="1">
      <protection locked="0"/>
    </xf>
    <xf numFmtId="0" fontId="25" fillId="2" borderId="0" xfId="2" applyFont="1" applyFill="1" applyAlignment="1" applyProtection="1">
      <alignment vertical="center" shrinkToFit="1"/>
      <protection locked="0"/>
    </xf>
    <xf numFmtId="0" fontId="1" fillId="2" borderId="33" xfId="1" applyFill="1" applyBorder="1"/>
    <xf numFmtId="0" fontId="1" fillId="2" borderId="40" xfId="1" applyFill="1" applyBorder="1"/>
    <xf numFmtId="0" fontId="48" fillId="2" borderId="66" xfId="2" applyFont="1" applyFill="1" applyBorder="1" applyAlignment="1" applyProtection="1">
      <protection locked="0"/>
    </xf>
    <xf numFmtId="0" fontId="1" fillId="2" borderId="9" xfId="1" applyFill="1" applyBorder="1" applyProtection="1">
      <protection locked="0"/>
    </xf>
    <xf numFmtId="0" fontId="21" fillId="2" borderId="34" xfId="2" applyFont="1" applyFill="1" applyBorder="1" applyProtection="1">
      <alignment vertical="center"/>
      <protection locked="0"/>
    </xf>
    <xf numFmtId="0" fontId="21" fillId="2" borderId="36" xfId="2" applyFont="1" applyFill="1" applyBorder="1" applyProtection="1">
      <alignment vertical="center"/>
      <protection locked="0"/>
    </xf>
    <xf numFmtId="0" fontId="3" fillId="2" borderId="66" xfId="2" applyFont="1" applyFill="1" applyBorder="1" applyAlignment="1" applyProtection="1">
      <alignment vertical="center" wrapText="1"/>
      <protection locked="0"/>
    </xf>
    <xf numFmtId="0" fontId="21" fillId="2" borderId="67" xfId="2" applyFont="1" applyFill="1" applyBorder="1" applyProtection="1">
      <alignment vertical="center"/>
      <protection locked="0"/>
    </xf>
    <xf numFmtId="0" fontId="21" fillId="2" borderId="5" xfId="2" applyFont="1" applyFill="1" applyBorder="1" applyProtection="1">
      <alignment vertical="center"/>
      <protection locked="0"/>
    </xf>
    <xf numFmtId="0" fontId="21" fillId="2" borderId="14" xfId="2" applyFont="1" applyFill="1" applyBorder="1" applyProtection="1">
      <alignment vertical="center"/>
      <protection locked="0"/>
    </xf>
    <xf numFmtId="0" fontId="19" fillId="2" borderId="0" xfId="2" applyFont="1" applyFill="1" applyAlignment="1" applyProtection="1">
      <alignment vertical="top"/>
      <protection locked="0"/>
    </xf>
    <xf numFmtId="0" fontId="40" fillId="2" borderId="0" xfId="2" applyFont="1" applyFill="1" applyAlignment="1" applyProtection="1">
      <alignment vertical="center" wrapText="1"/>
      <protection locked="0"/>
    </xf>
    <xf numFmtId="0" fontId="43" fillId="2" borderId="33" xfId="2" applyFont="1" applyFill="1" applyBorder="1" applyProtection="1">
      <alignment vertical="center"/>
      <protection locked="0"/>
    </xf>
    <xf numFmtId="0" fontId="9" fillId="2" borderId="0" xfId="2" quotePrefix="1" applyFont="1" applyFill="1" applyProtection="1">
      <alignment vertical="center"/>
      <protection locked="0"/>
    </xf>
    <xf numFmtId="0" fontId="21" fillId="2" borderId="11" xfId="2" applyFont="1" applyFill="1" applyBorder="1" applyProtection="1">
      <alignment vertical="center"/>
      <protection locked="0"/>
    </xf>
    <xf numFmtId="176" fontId="11" fillId="4" borderId="41" xfId="2" applyNumberFormat="1" applyFont="1" applyFill="1" applyBorder="1" applyAlignment="1" applyProtection="1">
      <alignment vertical="center" wrapText="1"/>
      <protection locked="0"/>
    </xf>
    <xf numFmtId="49" fontId="25" fillId="2" borderId="37" xfId="2" applyNumberFormat="1" applyFont="1" applyFill="1" applyBorder="1" applyProtection="1">
      <alignment vertical="center"/>
      <protection locked="0"/>
    </xf>
    <xf numFmtId="0" fontId="41" fillId="2" borderId="11" xfId="2" applyFont="1" applyFill="1" applyBorder="1" applyAlignment="1" applyProtection="1">
      <alignment horizontal="left" vertical="center"/>
      <protection locked="0"/>
    </xf>
    <xf numFmtId="0" fontId="41" fillId="2" borderId="5" xfId="2" applyFont="1" applyFill="1" applyBorder="1" applyAlignment="1" applyProtection="1">
      <alignment horizontal="left" vertical="center"/>
      <protection locked="0"/>
    </xf>
    <xf numFmtId="0" fontId="21" fillId="2" borderId="9" xfId="2" applyFont="1" applyFill="1" applyBorder="1" applyAlignment="1" applyProtection="1">
      <alignment horizontal="center" vertical="center"/>
      <protection locked="0"/>
    </xf>
    <xf numFmtId="0" fontId="21" fillId="2" borderId="0" xfId="2" applyFont="1" applyFill="1" applyAlignment="1" applyProtection="1">
      <alignment horizontal="center" vertical="center"/>
      <protection locked="0"/>
    </xf>
    <xf numFmtId="0" fontId="3" fillId="2" borderId="19" xfId="2" applyFont="1" applyFill="1" applyBorder="1" applyAlignment="1" applyProtection="1">
      <alignment horizontal="center" vertical="center"/>
      <protection locked="0"/>
    </xf>
    <xf numFmtId="0" fontId="21" fillId="2" borderId="38" xfId="2" applyFont="1" applyFill="1" applyBorder="1" applyAlignment="1" applyProtection="1">
      <alignment horizontal="center" vertical="center"/>
      <protection locked="0"/>
    </xf>
    <xf numFmtId="0" fontId="25" fillId="2" borderId="87" xfId="2" applyFont="1" applyFill="1" applyBorder="1" applyAlignment="1" applyProtection="1">
      <alignment horizontal="left" vertical="center"/>
      <protection locked="0"/>
    </xf>
    <xf numFmtId="0" fontId="21" fillId="2" borderId="65" xfId="2" applyFont="1" applyFill="1" applyBorder="1" applyAlignment="1" applyProtection="1">
      <alignment horizontal="left" vertical="center"/>
      <protection locked="0"/>
    </xf>
    <xf numFmtId="0" fontId="41" fillId="2" borderId="11" xfId="2" applyFont="1" applyFill="1" applyBorder="1" applyProtection="1">
      <alignment vertical="center"/>
      <protection locked="0"/>
    </xf>
    <xf numFmtId="0" fontId="41" fillId="2" borderId="5" xfId="2" applyFont="1" applyFill="1" applyBorder="1" applyProtection="1">
      <alignment vertical="center"/>
      <protection locked="0"/>
    </xf>
    <xf numFmtId="0" fontId="3" fillId="2" borderId="83" xfId="2" applyFont="1" applyFill="1" applyBorder="1" applyAlignment="1" applyProtection="1">
      <alignment horizontal="center" vertical="center"/>
      <protection locked="0"/>
    </xf>
    <xf numFmtId="0" fontId="3" fillId="2" borderId="55" xfId="2" applyFont="1" applyFill="1" applyBorder="1" applyAlignment="1" applyProtection="1">
      <alignment horizontal="center"/>
      <protection locked="0"/>
    </xf>
    <xf numFmtId="0" fontId="26" fillId="0" borderId="0" xfId="1" applyFont="1" applyAlignment="1">
      <alignment horizontal="right"/>
    </xf>
    <xf numFmtId="0" fontId="27" fillId="0" borderId="33" xfId="3" applyFont="1" applyBorder="1" applyAlignment="1" applyProtection="1">
      <alignment vertical="center"/>
      <protection locked="0" hidden="1"/>
    </xf>
    <xf numFmtId="178" fontId="28" fillId="0" borderId="37" xfId="3" applyNumberFormat="1" applyFont="1" applyBorder="1" applyAlignment="1" applyProtection="1">
      <alignment horizontal="center" vertical="center"/>
      <protection locked="0" hidden="1"/>
    </xf>
    <xf numFmtId="178" fontId="28" fillId="0" borderId="2" xfId="3" applyNumberFormat="1" applyFont="1" applyBorder="1" applyAlignment="1" applyProtection="1">
      <alignment horizontal="right" vertical="center"/>
      <protection locked="0" hidden="1"/>
    </xf>
    <xf numFmtId="178" fontId="28" fillId="0" borderId="3" xfId="3" applyNumberFormat="1" applyFont="1" applyBorder="1" applyAlignment="1" applyProtection="1">
      <alignment horizontal="right" vertical="center"/>
      <protection locked="0" hidden="1"/>
    </xf>
    <xf numFmtId="178" fontId="32" fillId="0" borderId="4" xfId="3" applyNumberFormat="1" applyFont="1" applyBorder="1" applyAlignment="1" applyProtection="1">
      <alignment horizontal="right" vertical="center"/>
      <protection locked="0" hidden="1"/>
    </xf>
    <xf numFmtId="178" fontId="28" fillId="3" borderId="37" xfId="3" applyNumberFormat="1" applyFont="1" applyFill="1" applyBorder="1" applyAlignment="1" applyProtection="1">
      <alignment horizontal="right" vertical="center"/>
      <protection locked="0" hidden="1"/>
    </xf>
    <xf numFmtId="178" fontId="28" fillId="3" borderId="38" xfId="3" applyNumberFormat="1" applyFont="1" applyFill="1" applyBorder="1" applyAlignment="1" applyProtection="1">
      <alignment horizontal="right" vertical="center"/>
      <protection locked="0" hidden="1"/>
    </xf>
    <xf numFmtId="0" fontId="18" fillId="2" borderId="11" xfId="2" applyFont="1" applyFill="1" applyBorder="1" applyProtection="1">
      <alignment vertical="center"/>
      <protection locked="0"/>
    </xf>
    <xf numFmtId="0" fontId="18" fillId="2" borderId="11" xfId="1" applyFont="1" applyFill="1" applyBorder="1" applyAlignment="1">
      <alignment vertical="center"/>
    </xf>
    <xf numFmtId="0" fontId="52" fillId="2" borderId="28" xfId="1" applyFont="1" applyFill="1" applyBorder="1" applyAlignment="1">
      <alignment vertical="center"/>
    </xf>
    <xf numFmtId="0" fontId="52" fillId="2" borderId="0" xfId="2" applyFont="1" applyFill="1" applyProtection="1">
      <alignment vertical="center"/>
      <protection locked="0"/>
    </xf>
    <xf numFmtId="176" fontId="61" fillId="4" borderId="48" xfId="2" applyNumberFormat="1" applyFont="1" applyFill="1" applyBorder="1" applyProtection="1">
      <alignment vertical="center"/>
      <protection locked="0"/>
    </xf>
    <xf numFmtId="0" fontId="23" fillId="2" borderId="33" xfId="2" applyFont="1" applyFill="1" applyBorder="1" applyProtection="1">
      <alignment vertical="center"/>
      <protection locked="0"/>
    </xf>
    <xf numFmtId="0" fontId="8" fillId="2" borderId="0" xfId="2" applyFont="1" applyFill="1" applyAlignment="1" applyProtection="1">
      <protection locked="0"/>
    </xf>
    <xf numFmtId="0" fontId="40" fillId="2" borderId="33" xfId="2" applyFont="1" applyFill="1" applyBorder="1" applyProtection="1">
      <alignment vertical="center"/>
      <protection locked="0"/>
    </xf>
    <xf numFmtId="0" fontId="40" fillId="2" borderId="32" xfId="2" applyFont="1" applyFill="1" applyBorder="1" applyProtection="1">
      <alignment vertical="center"/>
      <protection locked="0"/>
    </xf>
    <xf numFmtId="0" fontId="40" fillId="2" borderId="0" xfId="2" applyFont="1" applyFill="1" applyAlignment="1" applyProtection="1">
      <alignment horizontal="left"/>
      <protection locked="0"/>
    </xf>
    <xf numFmtId="0" fontId="40" fillId="2" borderId="0" xfId="2" applyFont="1" applyFill="1" applyAlignment="1" applyProtection="1">
      <alignment horizontal="left" vertical="center"/>
      <protection locked="0"/>
    </xf>
    <xf numFmtId="0" fontId="25" fillId="2" borderId="32" xfId="2" applyFont="1" applyFill="1" applyBorder="1" applyProtection="1">
      <alignment vertical="center"/>
      <protection locked="0"/>
    </xf>
    <xf numFmtId="0" fontId="3" fillId="2" borderId="0" xfId="2" applyFont="1" applyFill="1" applyAlignment="1" applyProtection="1">
      <alignment horizontal="right" vertical="center"/>
      <protection locked="0"/>
    </xf>
    <xf numFmtId="0" fontId="21" fillId="2" borderId="34" xfId="2" applyFont="1" applyFill="1" applyBorder="1" applyAlignment="1" applyProtection="1">
      <alignment vertical="center" textRotation="255"/>
      <protection locked="0"/>
    </xf>
    <xf numFmtId="0" fontId="21" fillId="2" borderId="35" xfId="2" applyFont="1" applyFill="1" applyBorder="1" applyAlignment="1" applyProtection="1">
      <alignment vertical="center" textRotation="255"/>
      <protection locked="0"/>
    </xf>
    <xf numFmtId="0" fontId="21" fillId="2" borderId="37" xfId="2" applyFont="1" applyFill="1" applyBorder="1" applyAlignment="1" applyProtection="1">
      <alignment vertical="center" textRotation="255"/>
      <protection locked="0"/>
    </xf>
    <xf numFmtId="0" fontId="21" fillId="2" borderId="38" xfId="2" applyFont="1" applyFill="1" applyBorder="1" applyAlignment="1" applyProtection="1">
      <alignment vertical="center" textRotation="255"/>
      <protection locked="0"/>
    </xf>
    <xf numFmtId="0" fontId="45" fillId="2" borderId="0" xfId="1" applyFont="1" applyFill="1" applyAlignment="1">
      <alignment vertical="center"/>
    </xf>
    <xf numFmtId="0" fontId="9" fillId="2" borderId="21" xfId="2" applyFont="1" applyFill="1" applyBorder="1" applyProtection="1">
      <alignment vertical="center"/>
      <protection locked="0"/>
    </xf>
    <xf numFmtId="0" fontId="9" fillId="2" borderId="11" xfId="2" applyFont="1" applyFill="1" applyBorder="1" applyProtection="1">
      <alignment vertical="center"/>
      <protection locked="0"/>
    </xf>
    <xf numFmtId="0" fontId="9" fillId="2" borderId="5" xfId="2" applyFont="1" applyFill="1" applyBorder="1" applyProtection="1">
      <alignment vertical="center"/>
      <protection locked="0"/>
    </xf>
    <xf numFmtId="0" fontId="9" fillId="2" borderId="47" xfId="2" applyFont="1" applyFill="1" applyBorder="1" applyProtection="1">
      <alignment vertical="center"/>
      <protection locked="0"/>
    </xf>
    <xf numFmtId="178" fontId="28" fillId="3" borderId="0" xfId="3" applyNumberFormat="1" applyFont="1" applyFill="1" applyAlignment="1" applyProtection="1">
      <alignment horizontal="right" vertical="center"/>
      <protection locked="0" hidden="1"/>
    </xf>
    <xf numFmtId="178" fontId="28" fillId="3" borderId="34" xfId="3" applyNumberFormat="1" applyFont="1" applyFill="1" applyBorder="1" applyAlignment="1" applyProtection="1">
      <alignment horizontal="right" vertical="center"/>
      <protection locked="0" hidden="1"/>
    </xf>
    <xf numFmtId="178" fontId="28" fillId="3" borderId="35" xfId="3" applyNumberFormat="1" applyFont="1" applyFill="1" applyBorder="1" applyAlignment="1" applyProtection="1">
      <alignment horizontal="right" vertical="center"/>
      <protection locked="0" hidden="1"/>
    </xf>
    <xf numFmtId="178" fontId="28" fillId="3" borderId="36" xfId="3" applyNumberFormat="1" applyFont="1" applyFill="1" applyBorder="1" applyAlignment="1" applyProtection="1">
      <alignment horizontal="right" vertical="center"/>
      <protection locked="0" hidden="1"/>
    </xf>
    <xf numFmtId="178" fontId="30" fillId="3" borderId="37" xfId="3" applyNumberFormat="1" applyFont="1" applyFill="1" applyBorder="1" applyAlignment="1" applyProtection="1">
      <alignment horizontal="right"/>
      <protection locked="0" hidden="1"/>
    </xf>
    <xf numFmtId="178" fontId="30" fillId="3" borderId="38" xfId="3" applyNumberFormat="1" applyFont="1" applyFill="1" applyBorder="1" applyAlignment="1" applyProtection="1">
      <alignment horizontal="right"/>
      <protection locked="0" hidden="1"/>
    </xf>
    <xf numFmtId="178" fontId="30" fillId="3" borderId="0" xfId="3" applyNumberFormat="1" applyFont="1" applyFill="1" applyAlignment="1" applyProtection="1">
      <alignment horizontal="right"/>
      <protection locked="0" hidden="1"/>
    </xf>
    <xf numFmtId="0" fontId="21" fillId="2" borderId="34" xfId="2" applyFont="1" applyFill="1" applyBorder="1" applyAlignment="1" applyProtection="1">
      <alignment horizontal="center" vertical="center" textRotation="255"/>
      <protection locked="0"/>
    </xf>
    <xf numFmtId="0" fontId="21" fillId="2" borderId="35" xfId="2" applyFont="1" applyFill="1" applyBorder="1" applyAlignment="1" applyProtection="1">
      <alignment horizontal="center" vertical="center" textRotation="255"/>
      <protection locked="0"/>
    </xf>
    <xf numFmtId="0" fontId="21" fillId="2" borderId="37" xfId="2" applyFont="1" applyFill="1" applyBorder="1" applyAlignment="1" applyProtection="1">
      <alignment horizontal="center" vertical="center" textRotation="255"/>
      <protection locked="0"/>
    </xf>
    <xf numFmtId="0" fontId="21" fillId="2" borderId="38" xfId="2" applyFont="1" applyFill="1" applyBorder="1" applyAlignment="1" applyProtection="1">
      <alignment horizontal="center" vertical="center" textRotation="255"/>
      <protection locked="0"/>
    </xf>
    <xf numFmtId="0" fontId="21" fillId="2" borderId="39" xfId="2" applyFont="1" applyFill="1" applyBorder="1" applyAlignment="1" applyProtection="1">
      <alignment horizontal="center" vertical="center" textRotation="255"/>
      <protection locked="0"/>
    </xf>
    <xf numFmtId="0" fontId="21" fillId="2" borderId="40" xfId="2" applyFont="1" applyFill="1" applyBorder="1" applyAlignment="1" applyProtection="1">
      <alignment horizontal="center" vertical="center" textRotation="255"/>
      <protection locked="0"/>
    </xf>
    <xf numFmtId="0" fontId="11" fillId="0" borderId="49" xfId="2" applyFont="1" applyBorder="1" applyAlignment="1" applyProtection="1">
      <alignment horizontal="center" vertical="center"/>
      <protection locked="0"/>
    </xf>
    <xf numFmtId="0" fontId="11" fillId="0" borderId="11" xfId="2" applyFont="1" applyBorder="1" applyAlignment="1" applyProtection="1">
      <alignment horizontal="center" vertical="center"/>
      <protection locked="0"/>
    </xf>
    <xf numFmtId="0" fontId="11" fillId="0" borderId="18" xfId="2" applyFont="1" applyBorder="1" applyAlignment="1" applyProtection="1">
      <alignment horizontal="center" vertical="center"/>
      <protection locked="0"/>
    </xf>
    <xf numFmtId="0" fontId="11" fillId="0" borderId="37" xfId="2" applyFont="1" applyBorder="1" applyAlignment="1" applyProtection="1">
      <alignment horizontal="center" vertical="center"/>
      <protection locked="0"/>
    </xf>
    <xf numFmtId="0" fontId="11" fillId="0" borderId="0" xfId="2" applyFont="1" applyAlignment="1" applyProtection="1">
      <alignment horizontal="center" vertical="center"/>
      <protection locked="0"/>
    </xf>
    <xf numFmtId="0" fontId="11" fillId="0" borderId="8" xfId="2" applyFont="1" applyBorder="1" applyAlignment="1" applyProtection="1">
      <alignment horizontal="center" vertical="center"/>
      <protection locked="0"/>
    </xf>
    <xf numFmtId="0" fontId="50" fillId="0" borderId="69" xfId="2" applyFont="1" applyBorder="1" applyAlignment="1" applyProtection="1">
      <alignment horizontal="center" vertical="center"/>
      <protection locked="0"/>
    </xf>
    <xf numFmtId="0" fontId="50" fillId="0" borderId="47" xfId="2" applyFont="1" applyBorder="1" applyAlignment="1" applyProtection="1">
      <alignment horizontal="center" vertical="center"/>
      <protection locked="0"/>
    </xf>
    <xf numFmtId="0" fontId="9" fillId="2" borderId="36" xfId="2" applyFont="1" applyFill="1" applyBorder="1" applyAlignment="1" applyProtection="1">
      <alignment horizontal="distributed" vertical="center" indent="1"/>
      <protection locked="0"/>
    </xf>
    <xf numFmtId="0" fontId="18" fillId="0" borderId="47" xfId="2" applyFont="1" applyBorder="1" applyAlignment="1" applyProtection="1">
      <alignment horizontal="left" vertical="center" indent="1"/>
      <protection locked="0"/>
    </xf>
    <xf numFmtId="0" fontId="18" fillId="0" borderId="48" xfId="2" applyFont="1" applyBorder="1" applyAlignment="1" applyProtection="1">
      <alignment horizontal="left" vertical="center" indent="1"/>
      <protection locked="0"/>
    </xf>
    <xf numFmtId="0" fontId="9" fillId="2" borderId="11" xfId="2" applyFont="1" applyFill="1" applyBorder="1" applyAlignment="1" applyProtection="1">
      <alignment horizontal="right" vertical="center"/>
      <protection locked="0"/>
    </xf>
    <xf numFmtId="0" fontId="9" fillId="2" borderId="5" xfId="2" applyFont="1" applyFill="1" applyBorder="1" applyAlignment="1" applyProtection="1">
      <alignment horizontal="right" vertical="center"/>
      <protection locked="0"/>
    </xf>
    <xf numFmtId="0" fontId="9" fillId="2" borderId="21" xfId="2" applyFont="1" applyFill="1" applyBorder="1" applyAlignment="1" applyProtection="1">
      <alignment horizontal="right" vertical="center"/>
      <protection locked="0"/>
    </xf>
    <xf numFmtId="0" fontId="8" fillId="2" borderId="30" xfId="2" applyFont="1" applyFill="1" applyBorder="1" applyAlignment="1" applyProtection="1">
      <alignment horizontal="center" vertical="center"/>
      <protection locked="0"/>
    </xf>
    <xf numFmtId="0" fontId="8" fillId="2" borderId="32" xfId="2" applyFont="1" applyFill="1" applyBorder="1" applyAlignment="1" applyProtection="1">
      <alignment horizontal="center" vertical="center"/>
      <protection locked="0"/>
    </xf>
    <xf numFmtId="0" fontId="8" fillId="2" borderId="31" xfId="2" applyFont="1" applyFill="1" applyBorder="1" applyAlignment="1" applyProtection="1">
      <alignment horizontal="center" vertical="center"/>
      <protection locked="0"/>
    </xf>
    <xf numFmtId="0" fontId="19" fillId="2" borderId="0" xfId="2" applyFont="1" applyFill="1" applyAlignment="1" applyProtection="1">
      <alignment horizontal="left" vertical="center"/>
      <protection locked="0"/>
    </xf>
    <xf numFmtId="0" fontId="9" fillId="2" borderId="15" xfId="2" applyFont="1" applyFill="1" applyBorder="1" applyAlignment="1" applyProtection="1">
      <alignment horizontal="distributed" vertical="top" justifyLastLine="1"/>
      <protection locked="0"/>
    </xf>
    <xf numFmtId="0" fontId="9" fillId="2" borderId="5" xfId="2" applyFont="1" applyFill="1" applyBorder="1" applyAlignment="1" applyProtection="1">
      <alignment horizontal="distributed" vertical="top" justifyLastLine="1"/>
      <protection locked="0"/>
    </xf>
    <xf numFmtId="0" fontId="9" fillId="2" borderId="14" xfId="2" applyFont="1" applyFill="1" applyBorder="1" applyAlignment="1" applyProtection="1">
      <alignment horizontal="distributed" vertical="top" justifyLastLine="1"/>
      <protection locked="0"/>
    </xf>
    <xf numFmtId="0" fontId="9" fillId="2" borderId="66" xfId="2" applyFont="1" applyFill="1" applyBorder="1" applyAlignment="1" applyProtection="1">
      <alignment horizontal="distributed" justifyLastLine="1"/>
      <protection locked="0"/>
    </xf>
    <xf numFmtId="0" fontId="9" fillId="2" borderId="36" xfId="2" applyFont="1" applyFill="1" applyBorder="1" applyAlignment="1" applyProtection="1">
      <alignment horizontal="distributed" justifyLastLine="1"/>
      <protection locked="0"/>
    </xf>
    <xf numFmtId="0" fontId="9" fillId="2" borderId="67" xfId="2" applyFont="1" applyFill="1" applyBorder="1" applyAlignment="1" applyProtection="1">
      <alignment horizontal="distributed" justifyLastLine="1"/>
      <protection locked="0"/>
    </xf>
    <xf numFmtId="176" fontId="60" fillId="4" borderId="21" xfId="1" applyNumberFormat="1" applyFont="1" applyFill="1" applyBorder="1" applyAlignment="1" applyProtection="1">
      <alignment horizontal="center" vertical="center"/>
      <protection locked="0"/>
    </xf>
    <xf numFmtId="176" fontId="60" fillId="4" borderId="22" xfId="1" applyNumberFormat="1" applyFont="1" applyFill="1" applyBorder="1" applyAlignment="1" applyProtection="1">
      <alignment horizontal="center" vertical="center"/>
      <protection locked="0"/>
    </xf>
    <xf numFmtId="176" fontId="60" fillId="4" borderId="47" xfId="1" applyNumberFormat="1" applyFont="1" applyFill="1" applyBorder="1" applyAlignment="1" applyProtection="1">
      <alignment horizontal="center" vertical="center"/>
      <protection locked="0"/>
    </xf>
    <xf numFmtId="176" fontId="60" fillId="4" borderId="48" xfId="1" applyNumberFormat="1" applyFont="1" applyFill="1" applyBorder="1" applyAlignment="1" applyProtection="1">
      <alignment horizontal="center" vertical="center"/>
      <protection locked="0"/>
    </xf>
    <xf numFmtId="0" fontId="49" fillId="0" borderId="20" xfId="2" applyFont="1" applyBorder="1" applyAlignment="1" applyProtection="1">
      <alignment horizontal="left" vertical="center" indent="1"/>
      <protection locked="0"/>
    </xf>
    <xf numFmtId="0" fontId="49" fillId="0" borderId="21" xfId="2" applyFont="1" applyBorder="1" applyAlignment="1" applyProtection="1">
      <alignment horizontal="left" vertical="center" indent="1"/>
      <protection locked="0"/>
    </xf>
    <xf numFmtId="0" fontId="49" fillId="0" borderId="22" xfId="2" applyFont="1" applyBorder="1" applyAlignment="1" applyProtection="1">
      <alignment horizontal="left" vertical="center" indent="1"/>
      <protection locked="0"/>
    </xf>
    <xf numFmtId="0" fontId="49" fillId="0" borderId="16" xfId="2" applyFont="1" applyBorder="1" applyAlignment="1" applyProtection="1">
      <alignment horizontal="left" vertical="center" indent="1"/>
      <protection locked="0"/>
    </xf>
    <xf numFmtId="0" fontId="49" fillId="0" borderId="11" xfId="2" applyFont="1" applyBorder="1" applyAlignment="1" applyProtection="1">
      <alignment horizontal="left" vertical="center" indent="1"/>
      <protection locked="0"/>
    </xf>
    <xf numFmtId="0" fontId="49" fillId="0" borderId="18" xfId="2" applyFont="1" applyBorder="1" applyAlignment="1" applyProtection="1">
      <alignment horizontal="left" vertical="center" indent="1"/>
      <protection locked="0"/>
    </xf>
    <xf numFmtId="0" fontId="17" fillId="2" borderId="11" xfId="1" applyFont="1" applyFill="1" applyBorder="1" applyAlignment="1" applyProtection="1">
      <alignment horizontal="center" vertical="center"/>
      <protection locked="0"/>
    </xf>
    <xf numFmtId="0" fontId="17" fillId="2" borderId="33" xfId="1" applyFont="1" applyFill="1" applyBorder="1" applyAlignment="1" applyProtection="1">
      <alignment horizontal="center" vertical="center"/>
      <protection locked="0"/>
    </xf>
    <xf numFmtId="0" fontId="9" fillId="2" borderId="30" xfId="2" applyFont="1" applyFill="1" applyBorder="1" applyAlignment="1" applyProtection="1">
      <alignment horizontal="distributed" vertical="center"/>
      <protection locked="0"/>
    </xf>
    <xf numFmtId="0" fontId="9" fillId="2" borderId="32" xfId="2" applyFont="1" applyFill="1" applyBorder="1" applyAlignment="1" applyProtection="1">
      <alignment horizontal="distributed" vertical="center"/>
      <protection locked="0"/>
    </xf>
    <xf numFmtId="0" fontId="9" fillId="2" borderId="31" xfId="2" applyFont="1" applyFill="1" applyBorder="1" applyAlignment="1" applyProtection="1">
      <alignment horizontal="distributed" vertical="center"/>
      <protection locked="0"/>
    </xf>
    <xf numFmtId="0" fontId="9" fillId="2" borderId="30" xfId="2" applyFont="1" applyFill="1" applyBorder="1" applyAlignment="1" applyProtection="1">
      <alignment horizontal="center" vertical="center"/>
      <protection locked="0"/>
    </xf>
    <xf numFmtId="0" fontId="9" fillId="2" borderId="32" xfId="2" applyFont="1" applyFill="1" applyBorder="1" applyAlignment="1" applyProtection="1">
      <alignment horizontal="center" vertical="center"/>
      <protection locked="0"/>
    </xf>
    <xf numFmtId="0" fontId="9" fillId="2" borderId="31" xfId="2" applyFont="1" applyFill="1" applyBorder="1" applyAlignment="1" applyProtection="1">
      <alignment horizontal="center" vertical="center"/>
      <protection locked="0"/>
    </xf>
    <xf numFmtId="0" fontId="9" fillId="2" borderId="21" xfId="2" applyFont="1" applyFill="1" applyBorder="1" applyAlignment="1" applyProtection="1">
      <alignment horizontal="center" vertical="center"/>
      <protection locked="0"/>
    </xf>
    <xf numFmtId="0" fontId="9" fillId="2" borderId="0" xfId="2" applyFont="1" applyFill="1" applyAlignment="1" applyProtection="1">
      <alignment horizontal="center" vertical="center"/>
      <protection locked="0"/>
    </xf>
    <xf numFmtId="0" fontId="9" fillId="2" borderId="33" xfId="2" applyFont="1" applyFill="1" applyBorder="1" applyAlignment="1" applyProtection="1">
      <alignment horizontal="center" vertical="center"/>
      <protection locked="0"/>
    </xf>
    <xf numFmtId="0" fontId="49" fillId="0" borderId="0" xfId="2" applyFont="1" applyAlignment="1" applyProtection="1">
      <alignment horizontal="center" vertical="center"/>
      <protection locked="0"/>
    </xf>
    <xf numFmtId="0" fontId="49" fillId="0" borderId="33" xfId="2" applyFont="1" applyBorder="1" applyAlignment="1" applyProtection="1">
      <alignment horizontal="center" vertical="center"/>
      <protection locked="0"/>
    </xf>
    <xf numFmtId="0" fontId="13" fillId="2" borderId="36" xfId="2" applyFont="1" applyFill="1" applyBorder="1" applyAlignment="1" applyProtection="1">
      <alignment horizontal="center" vertical="center" wrapText="1"/>
      <protection locked="0"/>
    </xf>
    <xf numFmtId="0" fontId="13" fillId="2" borderId="0" xfId="2" applyFont="1" applyFill="1" applyAlignment="1" applyProtection="1">
      <alignment horizontal="center" vertical="top"/>
      <protection locked="0"/>
    </xf>
    <xf numFmtId="0" fontId="17" fillId="2" borderId="21" xfId="1" applyFont="1" applyFill="1" applyBorder="1" applyAlignment="1" applyProtection="1">
      <alignment horizontal="center" vertical="center"/>
      <protection locked="0"/>
    </xf>
    <xf numFmtId="0" fontId="17" fillId="2" borderId="22" xfId="1" applyFont="1" applyFill="1" applyBorder="1" applyAlignment="1" applyProtection="1">
      <alignment horizontal="center" vertical="center"/>
      <protection locked="0"/>
    </xf>
    <xf numFmtId="0" fontId="9" fillId="2" borderId="20" xfId="2" applyFont="1" applyFill="1" applyBorder="1" applyAlignment="1" applyProtection="1">
      <alignment horizontal="center" vertical="center" textRotation="255"/>
      <protection locked="0"/>
    </xf>
    <xf numFmtId="0" fontId="49" fillId="0" borderId="21" xfId="2" applyFont="1" applyBorder="1" applyAlignment="1" applyProtection="1">
      <alignment horizontal="center" vertical="center"/>
      <protection locked="0"/>
    </xf>
    <xf numFmtId="0" fontId="9" fillId="2" borderId="22" xfId="2" applyFont="1" applyFill="1" applyBorder="1" applyAlignment="1" applyProtection="1">
      <alignment horizontal="center" vertical="center"/>
      <protection locked="0"/>
    </xf>
    <xf numFmtId="0" fontId="8" fillId="2" borderId="45" xfId="2" applyFont="1" applyFill="1" applyBorder="1" applyAlignment="1" applyProtection="1">
      <alignment horizontal="left" vertical="center" wrapText="1" shrinkToFit="1"/>
      <protection locked="0"/>
    </xf>
    <xf numFmtId="0" fontId="8" fillId="2" borderId="65" xfId="2" applyFont="1" applyFill="1" applyBorder="1" applyAlignment="1" applyProtection="1">
      <alignment horizontal="left" vertical="center" wrapText="1" shrinkToFit="1"/>
      <protection locked="0"/>
    </xf>
    <xf numFmtId="0" fontId="8" fillId="2" borderId="21" xfId="2" applyFont="1" applyFill="1" applyBorder="1" applyAlignment="1" applyProtection="1">
      <alignment horizontal="left" vertical="center" wrapText="1" shrinkToFit="1"/>
      <protection locked="0"/>
    </xf>
    <xf numFmtId="0" fontId="8" fillId="2" borderId="22" xfId="2" applyFont="1" applyFill="1" applyBorder="1" applyAlignment="1" applyProtection="1">
      <alignment horizontal="left" vertical="center" wrapText="1" shrinkToFit="1"/>
      <protection locked="0"/>
    </xf>
    <xf numFmtId="0" fontId="55" fillId="2" borderId="9" xfId="2" applyFont="1" applyFill="1" applyBorder="1" applyAlignment="1" applyProtection="1">
      <alignment horizontal="left" vertical="center" wrapText="1"/>
      <protection locked="0"/>
    </xf>
    <xf numFmtId="0" fontId="55" fillId="2" borderId="0" xfId="2" applyFont="1" applyFill="1" applyAlignment="1" applyProtection="1">
      <alignment horizontal="left" vertical="center" wrapText="1"/>
      <protection locked="0"/>
    </xf>
    <xf numFmtId="0" fontId="17" fillId="2" borderId="11" xfId="2" applyFont="1" applyFill="1" applyBorder="1" applyAlignment="1" applyProtection="1">
      <alignment horizontal="center" vertical="center"/>
      <protection locked="0"/>
    </xf>
    <xf numFmtId="0" fontId="17" fillId="2" borderId="0" xfId="2" applyFont="1" applyFill="1" applyAlignment="1" applyProtection="1">
      <alignment horizontal="center" vertical="center"/>
      <protection locked="0"/>
    </xf>
    <xf numFmtId="0" fontId="17" fillId="2" borderId="5" xfId="2" applyFont="1" applyFill="1" applyBorder="1" applyAlignment="1" applyProtection="1">
      <alignment horizontal="center" vertical="center"/>
      <protection locked="0"/>
    </xf>
    <xf numFmtId="0" fontId="17" fillId="2" borderId="21" xfId="2" applyFont="1" applyFill="1" applyBorder="1" applyAlignment="1" applyProtection="1">
      <alignment horizontal="center" vertical="center"/>
      <protection locked="0"/>
    </xf>
    <xf numFmtId="0" fontId="62" fillId="0" borderId="49" xfId="0" applyFont="1" applyBorder="1" applyAlignment="1">
      <alignment horizontal="left" vertical="center"/>
    </xf>
    <xf numFmtId="0" fontId="62" fillId="0" borderId="11" xfId="0" applyFont="1" applyBorder="1" applyAlignment="1">
      <alignment horizontal="left" vertical="center"/>
    </xf>
    <xf numFmtId="0" fontId="62" fillId="0" borderId="50" xfId="0" applyFont="1" applyBorder="1" applyAlignment="1">
      <alignment horizontal="left" vertical="center"/>
    </xf>
    <xf numFmtId="0" fontId="62" fillId="0" borderId="37" xfId="0" applyFont="1" applyBorder="1" applyAlignment="1">
      <alignment horizontal="left" vertical="center"/>
    </xf>
    <xf numFmtId="0" fontId="62" fillId="0" borderId="0" xfId="0" applyFont="1" applyAlignment="1">
      <alignment horizontal="left" vertical="center"/>
    </xf>
    <xf numFmtId="0" fontId="62" fillId="0" borderId="38" xfId="0" applyFont="1" applyBorder="1" applyAlignment="1">
      <alignment horizontal="left" vertical="center"/>
    </xf>
    <xf numFmtId="0" fontId="3" fillId="2" borderId="30" xfId="2" applyFont="1" applyFill="1" applyBorder="1" applyAlignment="1" applyProtection="1">
      <alignment horizontal="center" vertical="center"/>
      <protection locked="0"/>
    </xf>
    <xf numFmtId="0" fontId="3" fillId="2" borderId="32" xfId="2" applyFont="1" applyFill="1" applyBorder="1" applyAlignment="1" applyProtection="1">
      <alignment horizontal="center" vertical="center"/>
      <protection locked="0"/>
    </xf>
    <xf numFmtId="0" fontId="3" fillId="2" borderId="31" xfId="2" applyFont="1" applyFill="1" applyBorder="1" applyAlignment="1" applyProtection="1">
      <alignment horizontal="center" vertical="center"/>
      <protection locked="0"/>
    </xf>
    <xf numFmtId="0" fontId="15" fillId="2" borderId="9" xfId="2" applyFont="1" applyFill="1" applyBorder="1" applyAlignment="1" applyProtection="1">
      <alignment horizontal="center" vertical="center"/>
      <protection locked="0"/>
    </xf>
    <xf numFmtId="0" fontId="15" fillId="2" borderId="0" xfId="2" applyFont="1" applyFill="1" applyAlignment="1" applyProtection="1">
      <alignment horizontal="center" vertical="center"/>
      <protection locked="0"/>
    </xf>
    <xf numFmtId="0" fontId="15" fillId="2" borderId="8" xfId="2" applyFont="1" applyFill="1" applyBorder="1" applyAlignment="1" applyProtection="1">
      <alignment horizontal="center" vertical="center"/>
      <protection locked="0"/>
    </xf>
    <xf numFmtId="0" fontId="52" fillId="2" borderId="27" xfId="1" applyFont="1" applyFill="1" applyBorder="1" applyAlignment="1">
      <alignment horizontal="right" vertical="center"/>
    </xf>
    <xf numFmtId="0" fontId="52" fillId="2" borderId="28" xfId="1" applyFont="1" applyFill="1" applyBorder="1" applyAlignment="1">
      <alignment horizontal="right" vertical="center"/>
    </xf>
    <xf numFmtId="0" fontId="52" fillId="2" borderId="24" xfId="1" applyFont="1" applyFill="1" applyBorder="1" applyAlignment="1">
      <alignment horizontal="right" vertical="center"/>
    </xf>
    <xf numFmtId="0" fontId="52" fillId="2" borderId="25" xfId="1" applyFont="1" applyFill="1" applyBorder="1" applyAlignment="1">
      <alignment horizontal="right" vertical="center"/>
    </xf>
    <xf numFmtId="0" fontId="3" fillId="2" borderId="5" xfId="2" applyFont="1" applyFill="1" applyBorder="1" applyAlignment="1" applyProtection="1">
      <alignment horizontal="center" vertical="center"/>
      <protection locked="0"/>
    </xf>
    <xf numFmtId="0" fontId="3" fillId="2" borderId="89" xfId="2" applyFont="1" applyFill="1" applyBorder="1" applyAlignment="1" applyProtection="1">
      <alignment horizontal="center" vertical="center"/>
      <protection locked="0"/>
    </xf>
    <xf numFmtId="0" fontId="3" fillId="2" borderId="33" xfId="2" applyFont="1" applyFill="1" applyBorder="1" applyAlignment="1" applyProtection="1">
      <alignment horizontal="center" vertical="center"/>
      <protection locked="0"/>
    </xf>
    <xf numFmtId="0" fontId="3" fillId="2" borderId="43" xfId="2" applyFont="1" applyFill="1" applyBorder="1" applyAlignment="1" applyProtection="1">
      <alignment horizontal="center" vertical="center"/>
      <protection locked="0"/>
    </xf>
    <xf numFmtId="0" fontId="49" fillId="0" borderId="20" xfId="2" applyFont="1" applyBorder="1" applyAlignment="1" applyProtection="1">
      <alignment horizontal="center" vertical="center"/>
      <protection locked="0"/>
    </xf>
    <xf numFmtId="0" fontId="49" fillId="0" borderId="22" xfId="2" applyFont="1" applyBorder="1" applyAlignment="1" applyProtection="1">
      <alignment horizontal="center" vertical="center"/>
      <protection locked="0"/>
    </xf>
    <xf numFmtId="0" fontId="9" fillId="2" borderId="25" xfId="2" applyFont="1" applyFill="1" applyBorder="1" applyAlignment="1" applyProtection="1">
      <alignment horizontal="center" vertical="center"/>
      <protection locked="0"/>
    </xf>
    <xf numFmtId="0" fontId="9" fillId="2" borderId="26" xfId="2" applyFont="1" applyFill="1" applyBorder="1" applyAlignment="1" applyProtection="1">
      <alignment horizontal="center" vertical="center"/>
      <protection locked="0"/>
    </xf>
    <xf numFmtId="0" fontId="22" fillId="2" borderId="0" xfId="2" applyFont="1" applyFill="1" applyAlignment="1" applyProtection="1">
      <alignment horizontal="center" vertical="top" textRotation="255"/>
      <protection hidden="1"/>
    </xf>
    <xf numFmtId="0" fontId="15" fillId="2" borderId="38" xfId="2" applyFont="1" applyFill="1" applyBorder="1" applyAlignment="1" applyProtection="1">
      <alignment horizontal="center" vertical="center"/>
      <protection locked="0"/>
    </xf>
    <xf numFmtId="0" fontId="9" fillId="2" borderId="5" xfId="2" applyFont="1" applyFill="1" applyBorder="1" applyAlignment="1" applyProtection="1">
      <alignment horizontal="center" vertical="center"/>
      <protection locked="0"/>
    </xf>
    <xf numFmtId="0" fontId="9" fillId="2" borderId="52" xfId="2" applyFont="1" applyFill="1" applyBorder="1" applyAlignment="1" applyProtection="1">
      <alignment horizontal="center" vertical="center"/>
      <protection locked="0"/>
    </xf>
    <xf numFmtId="179" fontId="51" fillId="2" borderId="27" xfId="2" applyNumberFormat="1" applyFont="1" applyFill="1" applyBorder="1" applyAlignment="1" applyProtection="1">
      <alignment horizontal="right" vertical="center"/>
      <protection hidden="1"/>
    </xf>
    <xf numFmtId="179" fontId="51" fillId="2" borderId="28" xfId="2" applyNumberFormat="1" applyFont="1" applyFill="1" applyBorder="1" applyAlignment="1" applyProtection="1">
      <alignment horizontal="right" vertical="center"/>
      <protection hidden="1"/>
    </xf>
    <xf numFmtId="179" fontId="51" fillId="2" borderId="23" xfId="2" applyNumberFormat="1" applyFont="1" applyFill="1" applyBorder="1" applyAlignment="1" applyProtection="1">
      <alignment horizontal="right" vertical="center"/>
      <protection hidden="1"/>
    </xf>
    <xf numFmtId="179" fontId="51" fillId="2" borderId="0" xfId="2" applyNumberFormat="1" applyFont="1" applyFill="1" applyAlignment="1" applyProtection="1">
      <alignment horizontal="right" vertical="center"/>
      <protection hidden="1"/>
    </xf>
    <xf numFmtId="179" fontId="51" fillId="2" borderId="24" xfId="2" applyNumberFormat="1" applyFont="1" applyFill="1" applyBorder="1" applyAlignment="1" applyProtection="1">
      <alignment horizontal="right" vertical="center"/>
      <protection hidden="1"/>
    </xf>
    <xf numFmtId="179" fontId="51" fillId="2" borderId="25" xfId="2" applyNumberFormat="1" applyFont="1" applyFill="1" applyBorder="1" applyAlignment="1" applyProtection="1">
      <alignment horizontal="right" vertical="center"/>
      <protection hidden="1"/>
    </xf>
    <xf numFmtId="0" fontId="22" fillId="2" borderId="27" xfId="2" applyFont="1" applyFill="1" applyBorder="1" applyAlignment="1" applyProtection="1">
      <alignment horizontal="center" vertical="center" justifyLastLine="1"/>
      <protection locked="0"/>
    </xf>
    <xf numFmtId="0" fontId="22" fillId="2" borderId="28" xfId="2" applyFont="1" applyFill="1" applyBorder="1" applyAlignment="1" applyProtection="1">
      <alignment horizontal="center" vertical="center" justifyLastLine="1"/>
      <protection locked="0"/>
    </xf>
    <xf numFmtId="0" fontId="22" fillId="2" borderId="29" xfId="2" applyFont="1" applyFill="1" applyBorder="1" applyAlignment="1" applyProtection="1">
      <alignment horizontal="center" vertical="center" justifyLastLine="1"/>
      <protection locked="0"/>
    </xf>
    <xf numFmtId="0" fontId="22" fillId="2" borderId="63" xfId="2" applyFont="1" applyFill="1" applyBorder="1" applyAlignment="1" applyProtection="1">
      <alignment horizontal="center" vertical="center" justifyLastLine="1"/>
      <protection locked="0"/>
    </xf>
    <xf numFmtId="0" fontId="22" fillId="2" borderId="33" xfId="2" applyFont="1" applyFill="1" applyBorder="1" applyAlignment="1" applyProtection="1">
      <alignment horizontal="center" vertical="center" justifyLastLine="1"/>
      <protection locked="0"/>
    </xf>
    <xf numFmtId="0" fontId="22" fillId="2" borderId="43" xfId="2" applyFont="1" applyFill="1" applyBorder="1" applyAlignment="1" applyProtection="1">
      <alignment horizontal="center" vertical="center" justifyLastLine="1"/>
      <protection locked="0"/>
    </xf>
    <xf numFmtId="0" fontId="9" fillId="2" borderId="36" xfId="2" applyFont="1" applyFill="1" applyBorder="1" applyAlignment="1" applyProtection="1">
      <alignment horizontal="center" vertical="center" textRotation="255"/>
      <protection hidden="1"/>
    </xf>
    <xf numFmtId="0" fontId="9" fillId="2" borderId="0" xfId="2" applyFont="1" applyFill="1" applyAlignment="1" applyProtection="1">
      <alignment horizontal="center" vertical="center" textRotation="255"/>
      <protection hidden="1"/>
    </xf>
    <xf numFmtId="0" fontId="21" fillId="2" borderId="44" xfId="2" applyFont="1" applyFill="1" applyBorder="1" applyAlignment="1" applyProtection="1">
      <alignment horizontal="center" vertical="center"/>
      <protection hidden="1"/>
    </xf>
    <xf numFmtId="0" fontId="21" fillId="2" borderId="65" xfId="2" applyFont="1" applyFill="1" applyBorder="1" applyAlignment="1" applyProtection="1">
      <alignment horizontal="center" vertical="center"/>
      <protection hidden="1"/>
    </xf>
    <xf numFmtId="0" fontId="21" fillId="2" borderId="20" xfId="2" applyFont="1" applyFill="1" applyBorder="1" applyAlignment="1" applyProtection="1">
      <alignment horizontal="center" vertical="center"/>
      <protection hidden="1"/>
    </xf>
    <xf numFmtId="0" fontId="21" fillId="2" borderId="22" xfId="2" applyFont="1" applyFill="1" applyBorder="1" applyAlignment="1" applyProtection="1">
      <alignment horizontal="center" vertical="center"/>
      <protection hidden="1"/>
    </xf>
    <xf numFmtId="0" fontId="25" fillId="2" borderId="20" xfId="2" applyFont="1" applyFill="1" applyBorder="1" applyAlignment="1" applyProtection="1">
      <alignment horizontal="center" vertical="center" shrinkToFit="1"/>
      <protection locked="0"/>
    </xf>
    <xf numFmtId="0" fontId="25" fillId="2" borderId="21" xfId="2" applyFont="1" applyFill="1" applyBorder="1" applyAlignment="1" applyProtection="1">
      <alignment horizontal="center" vertical="center" shrinkToFit="1"/>
      <protection locked="0"/>
    </xf>
    <xf numFmtId="0" fontId="8" fillId="2" borderId="16" xfId="2" applyFont="1" applyFill="1" applyBorder="1" applyAlignment="1" applyProtection="1">
      <alignment horizontal="distributed" vertical="center" indent="1" shrinkToFit="1"/>
      <protection locked="0"/>
    </xf>
    <xf numFmtId="0" fontId="8" fillId="2" borderId="11" xfId="2" applyFont="1" applyFill="1" applyBorder="1" applyAlignment="1" applyProtection="1">
      <alignment horizontal="distributed" vertical="center" indent="1" shrinkToFit="1"/>
      <protection locked="0"/>
    </xf>
    <xf numFmtId="0" fontId="8" fillId="2" borderId="50" xfId="2" applyFont="1" applyFill="1" applyBorder="1" applyAlignment="1" applyProtection="1">
      <alignment horizontal="distributed" vertical="center" indent="1" shrinkToFit="1"/>
      <protection locked="0"/>
    </xf>
    <xf numFmtId="0" fontId="8" fillId="2" borderId="15" xfId="2" applyFont="1" applyFill="1" applyBorder="1" applyAlignment="1" applyProtection="1">
      <alignment horizontal="distributed" vertical="center" indent="1" shrinkToFit="1"/>
      <protection locked="0"/>
    </xf>
    <xf numFmtId="0" fontId="8" fillId="2" borderId="5" xfId="2" applyFont="1" applyFill="1" applyBorder="1" applyAlignment="1" applyProtection="1">
      <alignment horizontal="distributed" vertical="center" indent="1" shrinkToFit="1"/>
      <protection locked="0"/>
    </xf>
    <xf numFmtId="0" fontId="8" fillId="2" borderId="52" xfId="2" applyFont="1" applyFill="1" applyBorder="1" applyAlignment="1" applyProtection="1">
      <alignment horizontal="distributed" vertical="center" indent="1" shrinkToFit="1"/>
      <protection locked="0"/>
    </xf>
    <xf numFmtId="0" fontId="25" fillId="2" borderId="44" xfId="2" applyFont="1" applyFill="1" applyBorder="1" applyAlignment="1" applyProtection="1">
      <alignment horizontal="center" vertical="center" shrinkToFit="1"/>
      <protection locked="0"/>
    </xf>
    <xf numFmtId="0" fontId="25" fillId="2" borderId="45" xfId="2" applyFont="1" applyFill="1" applyBorder="1" applyAlignment="1" applyProtection="1">
      <alignment horizontal="center" vertical="center" shrinkToFit="1"/>
      <protection locked="0"/>
    </xf>
    <xf numFmtId="0" fontId="48" fillId="2" borderId="56" xfId="2" applyFont="1" applyFill="1" applyBorder="1" applyAlignment="1" applyProtection="1">
      <alignment horizontal="center" vertical="center" textRotation="255" wrapText="1"/>
      <protection locked="0"/>
    </xf>
    <xf numFmtId="0" fontId="48" fillId="2" borderId="58" xfId="2" applyFont="1" applyFill="1" applyBorder="1" applyAlignment="1" applyProtection="1">
      <alignment horizontal="center" vertical="center" textRotation="255" wrapText="1"/>
      <protection locked="0"/>
    </xf>
    <xf numFmtId="0" fontId="48" fillId="2" borderId="7" xfId="2" applyFont="1" applyFill="1" applyBorder="1" applyAlignment="1" applyProtection="1">
      <alignment horizontal="center" vertical="center" textRotation="255" wrapText="1"/>
      <protection locked="0"/>
    </xf>
    <xf numFmtId="0" fontId="48" fillId="2" borderId="10" xfId="2" applyFont="1" applyFill="1" applyBorder="1" applyAlignment="1" applyProtection="1">
      <alignment horizontal="center" vertical="center" textRotation="255" wrapText="1"/>
      <protection locked="0"/>
    </xf>
    <xf numFmtId="0" fontId="48" fillId="2" borderId="59" xfId="2" applyFont="1" applyFill="1" applyBorder="1" applyAlignment="1" applyProtection="1">
      <alignment horizontal="center" vertical="center" textRotation="255" wrapText="1"/>
      <protection locked="0"/>
    </xf>
    <xf numFmtId="0" fontId="48" fillId="2" borderId="61" xfId="2" applyFont="1" applyFill="1" applyBorder="1" applyAlignment="1" applyProtection="1">
      <alignment horizontal="center" vertical="center" textRotation="255" wrapText="1"/>
      <protection locked="0"/>
    </xf>
    <xf numFmtId="0" fontId="58" fillId="2" borderId="56" xfId="2" applyFont="1" applyFill="1" applyBorder="1" applyAlignment="1" applyProtection="1">
      <alignment horizontal="center" vertical="center"/>
      <protection locked="0"/>
    </xf>
    <xf numFmtId="0" fontId="58" fillId="2" borderId="58" xfId="2" applyFont="1" applyFill="1" applyBorder="1" applyAlignment="1" applyProtection="1">
      <alignment horizontal="center" vertical="center"/>
      <protection locked="0"/>
    </xf>
    <xf numFmtId="0" fontId="58" fillId="2" borderId="7" xfId="2" applyFont="1" applyFill="1" applyBorder="1" applyAlignment="1" applyProtection="1">
      <alignment horizontal="center" vertical="center"/>
      <protection locked="0"/>
    </xf>
    <xf numFmtId="0" fontId="58" fillId="2" borderId="10" xfId="2" applyFont="1" applyFill="1" applyBorder="1" applyAlignment="1" applyProtection="1">
      <alignment horizontal="center" vertical="center"/>
      <protection locked="0"/>
    </xf>
    <xf numFmtId="0" fontId="58" fillId="2" borderId="59" xfId="2" applyFont="1" applyFill="1" applyBorder="1" applyAlignment="1" applyProtection="1">
      <alignment horizontal="center" vertical="center"/>
      <protection locked="0"/>
    </xf>
    <xf numFmtId="0" fontId="58" fillId="2" borderId="61" xfId="2" applyFont="1" applyFill="1" applyBorder="1" applyAlignment="1" applyProtection="1">
      <alignment horizontal="center" vertical="center"/>
      <protection locked="0"/>
    </xf>
    <xf numFmtId="0" fontId="21" fillId="2" borderId="16" xfId="2" applyFont="1" applyFill="1" applyBorder="1" applyAlignment="1" applyProtection="1">
      <alignment horizontal="center" vertical="center"/>
      <protection hidden="1"/>
    </xf>
    <xf numFmtId="0" fontId="21" fillId="2" borderId="18" xfId="2" applyFont="1" applyFill="1" applyBorder="1" applyAlignment="1" applyProtection="1">
      <alignment horizontal="center" vertical="center"/>
      <protection hidden="1"/>
    </xf>
    <xf numFmtId="0" fontId="21" fillId="2" borderId="9" xfId="2" applyFont="1" applyFill="1" applyBorder="1" applyAlignment="1" applyProtection="1">
      <alignment horizontal="center" vertical="center"/>
      <protection hidden="1"/>
    </xf>
    <xf numFmtId="0" fontId="21" fillId="2" borderId="8" xfId="2" applyFont="1" applyFill="1" applyBorder="1" applyAlignment="1" applyProtection="1">
      <alignment horizontal="center" vertical="center"/>
      <protection hidden="1"/>
    </xf>
    <xf numFmtId="0" fontId="21" fillId="2" borderId="42" xfId="2" applyFont="1" applyFill="1" applyBorder="1" applyAlignment="1" applyProtection="1">
      <alignment horizontal="center" vertical="center"/>
      <protection hidden="1"/>
    </xf>
    <xf numFmtId="0" fontId="21" fillId="2" borderId="41" xfId="2" applyFont="1" applyFill="1" applyBorder="1" applyAlignment="1" applyProtection="1">
      <alignment horizontal="center" vertical="center"/>
      <protection hidden="1"/>
    </xf>
    <xf numFmtId="0" fontId="21" fillId="2" borderId="84" xfId="2" applyFont="1" applyFill="1" applyBorder="1" applyAlignment="1" applyProtection="1">
      <alignment horizontal="center" vertical="center"/>
      <protection hidden="1"/>
    </xf>
    <xf numFmtId="0" fontId="21" fillId="2" borderId="85" xfId="2" applyFont="1" applyFill="1" applyBorder="1" applyAlignment="1" applyProtection="1">
      <alignment horizontal="center" vertical="center"/>
      <protection hidden="1"/>
    </xf>
    <xf numFmtId="0" fontId="21" fillId="2" borderId="86" xfId="2" applyFont="1" applyFill="1" applyBorder="1" applyAlignment="1" applyProtection="1">
      <alignment horizontal="center" vertical="center"/>
      <protection hidden="1"/>
    </xf>
    <xf numFmtId="0" fontId="13" fillId="2" borderId="16" xfId="2" applyFont="1" applyFill="1" applyBorder="1" applyAlignment="1" applyProtection="1">
      <alignment horizontal="center" vertical="center" textRotation="255"/>
      <protection hidden="1"/>
    </xf>
    <xf numFmtId="0" fontId="13" fillId="2" borderId="11" xfId="2" applyFont="1" applyFill="1" applyBorder="1" applyAlignment="1" applyProtection="1">
      <alignment horizontal="center" vertical="center" textRotation="255"/>
      <protection hidden="1"/>
    </xf>
    <xf numFmtId="0" fontId="13" fillId="2" borderId="9" xfId="2" applyFont="1" applyFill="1" applyBorder="1" applyAlignment="1" applyProtection="1">
      <alignment horizontal="center" vertical="center" textRotation="255"/>
      <protection hidden="1"/>
    </xf>
    <xf numFmtId="0" fontId="13" fillId="2" borderId="0" xfId="2" applyFont="1" applyFill="1" applyAlignment="1" applyProtection="1">
      <alignment horizontal="center" vertical="center" textRotation="255"/>
      <protection hidden="1"/>
    </xf>
    <xf numFmtId="0" fontId="13" fillId="2" borderId="42" xfId="2" applyFont="1" applyFill="1" applyBorder="1" applyAlignment="1" applyProtection="1">
      <alignment horizontal="center" vertical="center" textRotation="255"/>
      <protection hidden="1"/>
    </xf>
    <xf numFmtId="0" fontId="13" fillId="2" borderId="33" xfId="2" applyFont="1" applyFill="1" applyBorder="1" applyAlignment="1" applyProtection="1">
      <alignment horizontal="center" vertical="center" textRotation="255"/>
      <protection hidden="1"/>
    </xf>
    <xf numFmtId="0" fontId="42" fillId="2" borderId="36" xfId="2" applyFont="1" applyFill="1" applyBorder="1" applyAlignment="1" applyProtection="1">
      <alignment horizontal="center" vertical="center"/>
      <protection locked="0"/>
    </xf>
    <xf numFmtId="0" fontId="42" fillId="2" borderId="0" xfId="2" applyFont="1" applyFill="1" applyAlignment="1" applyProtection="1">
      <alignment horizontal="center" vertical="center"/>
      <protection locked="0"/>
    </xf>
    <xf numFmtId="0" fontId="9" fillId="2" borderId="11" xfId="2" applyFont="1" applyFill="1" applyBorder="1" applyAlignment="1" applyProtection="1">
      <alignment horizontal="distributed" vertical="center"/>
      <protection locked="0"/>
    </xf>
    <xf numFmtId="0" fontId="9" fillId="2" borderId="50" xfId="2" applyFont="1" applyFill="1" applyBorder="1" applyAlignment="1" applyProtection="1">
      <alignment horizontal="distributed" vertical="center"/>
      <protection locked="0"/>
    </xf>
    <xf numFmtId="0" fontId="9" fillId="2" borderId="5" xfId="2" applyFont="1" applyFill="1" applyBorder="1" applyAlignment="1" applyProtection="1">
      <alignment horizontal="distributed" vertical="center"/>
      <protection locked="0"/>
    </xf>
    <xf numFmtId="0" fontId="9" fillId="2" borderId="52" xfId="2" applyFont="1" applyFill="1" applyBorder="1" applyAlignment="1" applyProtection="1">
      <alignment horizontal="distributed" vertical="center"/>
      <protection locked="0"/>
    </xf>
    <xf numFmtId="0" fontId="25" fillId="2" borderId="84" xfId="2" applyFont="1" applyFill="1" applyBorder="1" applyAlignment="1" applyProtection="1">
      <alignment horizontal="center" vertical="center" shrinkToFit="1"/>
      <protection locked="0"/>
    </xf>
    <xf numFmtId="0" fontId="25" fillId="2" borderId="85" xfId="2" applyFont="1" applyFill="1" applyBorder="1" applyAlignment="1" applyProtection="1">
      <alignment horizontal="center" vertical="center" shrinkToFit="1"/>
      <protection locked="0"/>
    </xf>
    <xf numFmtId="0" fontId="25" fillId="2" borderId="86" xfId="2" applyFont="1" applyFill="1" applyBorder="1" applyAlignment="1" applyProtection="1">
      <alignment horizontal="center" vertical="center" shrinkToFit="1"/>
      <protection locked="0"/>
    </xf>
    <xf numFmtId="0" fontId="8" fillId="2" borderId="84" xfId="2" applyFont="1" applyFill="1" applyBorder="1" applyAlignment="1" applyProtection="1">
      <alignment horizontal="left" vertical="center" shrinkToFit="1"/>
      <protection locked="0"/>
    </xf>
    <xf numFmtId="0" fontId="8" fillId="2" borderId="85" xfId="2" applyFont="1" applyFill="1" applyBorder="1" applyAlignment="1" applyProtection="1">
      <alignment horizontal="left" vertical="center" shrinkToFit="1"/>
      <protection locked="0"/>
    </xf>
    <xf numFmtId="0" fontId="8" fillId="2" borderId="86" xfId="2" applyFont="1" applyFill="1" applyBorder="1" applyAlignment="1" applyProtection="1">
      <alignment horizontal="left" vertical="center" shrinkToFit="1"/>
      <protection locked="0"/>
    </xf>
    <xf numFmtId="0" fontId="8" fillId="2" borderId="16" xfId="1" applyFont="1" applyFill="1" applyBorder="1" applyAlignment="1">
      <alignment horizontal="distributed" vertical="center" wrapText="1" indent="2"/>
    </xf>
    <xf numFmtId="0" fontId="8" fillId="2" borderId="11" xfId="1" applyFont="1" applyFill="1" applyBorder="1" applyAlignment="1">
      <alignment horizontal="distributed" vertical="center" wrapText="1" indent="2"/>
    </xf>
    <xf numFmtId="0" fontId="8" fillId="2" borderId="18" xfId="1" applyFont="1" applyFill="1" applyBorder="1" applyAlignment="1">
      <alignment horizontal="distributed" vertical="center" wrapText="1" indent="2"/>
    </xf>
    <xf numFmtId="179" fontId="51" fillId="2" borderId="62" xfId="2" applyNumberFormat="1" applyFont="1" applyFill="1" applyBorder="1" applyAlignment="1" applyProtection="1">
      <alignment horizontal="right" vertical="center"/>
      <protection hidden="1"/>
    </xf>
    <xf numFmtId="179" fontId="51" fillId="2" borderId="36" xfId="2" applyNumberFormat="1" applyFont="1" applyFill="1" applyBorder="1" applyAlignment="1" applyProtection="1">
      <alignment horizontal="right" vertical="center"/>
      <protection hidden="1"/>
    </xf>
    <xf numFmtId="0" fontId="22" fillId="2" borderId="27" xfId="1" applyFont="1" applyFill="1" applyBorder="1" applyAlignment="1">
      <alignment horizontal="center" vertical="center"/>
    </xf>
    <xf numFmtId="0" fontId="22" fillId="2" borderId="28" xfId="1" applyFont="1" applyFill="1" applyBorder="1" applyAlignment="1">
      <alignment horizontal="center" vertical="center"/>
    </xf>
    <xf numFmtId="0" fontId="22" fillId="2" borderId="29" xfId="1" applyFont="1" applyFill="1" applyBorder="1" applyAlignment="1">
      <alignment horizontal="center" vertical="center"/>
    </xf>
    <xf numFmtId="0" fontId="22" fillId="2" borderId="23" xfId="1" applyFont="1" applyFill="1" applyBorder="1" applyAlignment="1">
      <alignment horizontal="center" vertical="center"/>
    </xf>
    <xf numFmtId="0" fontId="22" fillId="2" borderId="0" xfId="1" applyFont="1" applyFill="1" applyAlignment="1">
      <alignment horizontal="center" vertical="center"/>
    </xf>
    <xf numFmtId="0" fontId="22" fillId="2" borderId="19" xfId="1" applyFont="1" applyFill="1" applyBorder="1" applyAlignment="1">
      <alignment horizontal="center" vertical="center"/>
    </xf>
    <xf numFmtId="0" fontId="8" fillId="2" borderId="20" xfId="2" applyFont="1" applyFill="1" applyBorder="1" applyAlignment="1" applyProtection="1">
      <alignment horizontal="center" vertical="center"/>
      <protection locked="0"/>
    </xf>
    <xf numFmtId="0" fontId="0" fillId="2" borderId="21" xfId="0" applyFill="1" applyBorder="1" applyAlignment="1">
      <alignment horizontal="center" vertical="center"/>
    </xf>
    <xf numFmtId="0" fontId="0" fillId="2" borderId="22" xfId="0" applyFill="1" applyBorder="1" applyAlignment="1">
      <alignment horizontal="center" vertical="center"/>
    </xf>
    <xf numFmtId="0" fontId="0" fillId="2" borderId="54" xfId="0" applyFill="1" applyBorder="1" applyAlignment="1">
      <alignment horizontal="center" vertical="center"/>
    </xf>
    <xf numFmtId="0" fontId="8" fillId="2" borderId="21" xfId="2" applyFont="1" applyFill="1" applyBorder="1" applyAlignment="1" applyProtection="1">
      <alignment horizontal="center" vertical="center"/>
      <protection locked="0"/>
    </xf>
    <xf numFmtId="0" fontId="8" fillId="2" borderId="54" xfId="2" applyFont="1" applyFill="1" applyBorder="1" applyAlignment="1" applyProtection="1">
      <alignment horizontal="center" vertical="center"/>
      <protection locked="0"/>
    </xf>
    <xf numFmtId="0" fontId="8" fillId="2" borderId="22" xfId="2" applyFont="1" applyFill="1" applyBorder="1" applyAlignment="1" applyProtection="1">
      <alignment horizontal="center" vertical="center"/>
      <protection locked="0"/>
    </xf>
    <xf numFmtId="0" fontId="3" fillId="2" borderId="25" xfId="2" applyFont="1" applyFill="1" applyBorder="1" applyAlignment="1" applyProtection="1">
      <alignment horizontal="center" vertical="center"/>
      <protection locked="0"/>
    </xf>
    <xf numFmtId="0" fontId="3" fillId="2" borderId="26" xfId="2" applyFont="1" applyFill="1" applyBorder="1" applyAlignment="1" applyProtection="1">
      <alignment horizontal="center" vertical="center"/>
      <protection locked="0"/>
    </xf>
    <xf numFmtId="0" fontId="52" fillId="2" borderId="27" xfId="2" applyFont="1" applyFill="1" applyBorder="1" applyAlignment="1" applyProtection="1">
      <alignment horizontal="right" vertical="center"/>
      <protection locked="0"/>
    </xf>
    <xf numFmtId="0" fontId="52" fillId="2" borderId="28" xfId="2" applyFont="1" applyFill="1" applyBorder="1" applyAlignment="1" applyProtection="1">
      <alignment horizontal="right" vertical="center"/>
      <protection locked="0"/>
    </xf>
    <xf numFmtId="0" fontId="52" fillId="2" borderId="24" xfId="2" applyFont="1" applyFill="1" applyBorder="1" applyAlignment="1" applyProtection="1">
      <alignment horizontal="right" vertical="center"/>
      <protection locked="0"/>
    </xf>
    <xf numFmtId="0" fontId="52" fillId="2" borderId="25" xfId="2" applyFont="1" applyFill="1" applyBorder="1" applyAlignment="1" applyProtection="1">
      <alignment horizontal="right" vertical="center"/>
      <protection locked="0"/>
    </xf>
    <xf numFmtId="179" fontId="51" fillId="2" borderId="16" xfId="2" applyNumberFormat="1" applyFont="1" applyFill="1" applyBorder="1" applyAlignment="1" applyProtection="1">
      <alignment horizontal="right" vertical="center"/>
      <protection hidden="1"/>
    </xf>
    <xf numFmtId="179" fontId="51" fillId="2" borderId="11" xfId="2" applyNumberFormat="1" applyFont="1" applyFill="1" applyBorder="1" applyAlignment="1" applyProtection="1">
      <alignment horizontal="right" vertical="center"/>
      <protection hidden="1"/>
    </xf>
    <xf numFmtId="179" fontId="51" fillId="2" borderId="15" xfId="2" applyNumberFormat="1" applyFont="1" applyFill="1" applyBorder="1" applyAlignment="1" applyProtection="1">
      <alignment horizontal="right" vertical="center"/>
      <protection hidden="1"/>
    </xf>
    <xf numFmtId="179" fontId="51" fillId="2" borderId="5" xfId="2" applyNumberFormat="1" applyFont="1" applyFill="1" applyBorder="1" applyAlignment="1" applyProtection="1">
      <alignment horizontal="right" vertical="center"/>
      <protection hidden="1"/>
    </xf>
    <xf numFmtId="0" fontId="15" fillId="2" borderId="0" xfId="2" applyFont="1" applyFill="1" applyAlignment="1" applyProtection="1">
      <alignment horizontal="left" vertical="center" wrapText="1"/>
      <protection locked="0"/>
    </xf>
    <xf numFmtId="0" fontId="3" fillId="2" borderId="7" xfId="2" applyFont="1" applyFill="1" applyBorder="1" applyAlignment="1" applyProtection="1">
      <alignment horizontal="center" textRotation="255" shrinkToFit="1"/>
      <protection hidden="1"/>
    </xf>
    <xf numFmtId="0" fontId="25" fillId="2" borderId="34" xfId="2" applyFont="1" applyFill="1" applyBorder="1" applyAlignment="1" applyProtection="1">
      <alignment horizontal="center" vertical="center" textRotation="255"/>
      <protection locked="0"/>
    </xf>
    <xf numFmtId="0" fontId="25" fillId="2" borderId="67" xfId="2" applyFont="1" applyFill="1" applyBorder="1" applyAlignment="1" applyProtection="1">
      <alignment horizontal="center" vertical="center" textRotation="255"/>
      <protection locked="0"/>
    </xf>
    <xf numFmtId="0" fontId="25" fillId="2" borderId="37" xfId="2" applyFont="1" applyFill="1" applyBorder="1" applyAlignment="1" applyProtection="1">
      <alignment horizontal="center" vertical="center" textRotation="255"/>
      <protection locked="0"/>
    </xf>
    <xf numFmtId="0" fontId="25" fillId="2" borderId="8" xfId="2" applyFont="1" applyFill="1" applyBorder="1" applyAlignment="1" applyProtection="1">
      <alignment horizontal="center" vertical="center" textRotation="255"/>
      <protection locked="0"/>
    </xf>
    <xf numFmtId="0" fontId="25" fillId="2" borderId="39" xfId="2" applyFont="1" applyFill="1" applyBorder="1" applyAlignment="1" applyProtection="1">
      <alignment horizontal="center" vertical="center" textRotation="255"/>
      <protection locked="0"/>
    </xf>
    <xf numFmtId="0" fontId="25" fillId="2" borderId="41" xfId="2" applyFont="1" applyFill="1" applyBorder="1" applyAlignment="1" applyProtection="1">
      <alignment horizontal="center" vertical="center" textRotation="255"/>
      <protection locked="0"/>
    </xf>
    <xf numFmtId="0" fontId="49" fillId="0" borderId="9" xfId="2" applyFont="1" applyBorder="1" applyAlignment="1" applyProtection="1">
      <alignment horizontal="center" vertical="center"/>
      <protection locked="0"/>
    </xf>
    <xf numFmtId="0" fontId="49" fillId="0" borderId="8" xfId="2" applyFont="1" applyBorder="1" applyAlignment="1" applyProtection="1">
      <alignment horizontal="center" vertical="center"/>
      <protection locked="0"/>
    </xf>
    <xf numFmtId="0" fontId="49" fillId="0" borderId="46" xfId="2" applyFont="1" applyBorder="1" applyAlignment="1" applyProtection="1">
      <alignment horizontal="center" vertical="center"/>
      <protection locked="0"/>
    </xf>
    <xf numFmtId="0" fontId="49" fillId="0" borderId="47" xfId="2" applyFont="1" applyBorder="1" applyAlignment="1" applyProtection="1">
      <alignment horizontal="center" vertical="center"/>
      <protection locked="0"/>
    </xf>
    <xf numFmtId="0" fontId="49" fillId="0" borderId="48" xfId="2" applyFont="1" applyBorder="1" applyAlignment="1" applyProtection="1">
      <alignment horizontal="center" vertical="center"/>
      <protection locked="0"/>
    </xf>
    <xf numFmtId="0" fontId="9" fillId="2" borderId="20" xfId="2" applyFont="1" applyFill="1" applyBorder="1" applyAlignment="1" applyProtection="1">
      <alignment horizontal="distributed" vertical="top"/>
      <protection locked="0"/>
    </xf>
    <xf numFmtId="0" fontId="9" fillId="2" borderId="21" xfId="2" applyFont="1" applyFill="1" applyBorder="1" applyAlignment="1" applyProtection="1">
      <alignment horizontal="distributed" vertical="top"/>
      <protection locked="0"/>
    </xf>
    <xf numFmtId="0" fontId="9" fillId="2" borderId="22" xfId="2" applyFont="1" applyFill="1" applyBorder="1" applyAlignment="1" applyProtection="1">
      <alignment horizontal="distributed" vertical="top"/>
      <protection locked="0"/>
    </xf>
    <xf numFmtId="0" fontId="9" fillId="2" borderId="66" xfId="2" applyFont="1" applyFill="1" applyBorder="1" applyAlignment="1" applyProtection="1">
      <alignment horizontal="distributed"/>
      <protection locked="0"/>
    </xf>
    <xf numFmtId="0" fontId="9" fillId="2" borderId="36" xfId="2" applyFont="1" applyFill="1" applyBorder="1" applyAlignment="1" applyProtection="1">
      <alignment horizontal="distributed"/>
      <protection locked="0"/>
    </xf>
    <xf numFmtId="0" fontId="9" fillId="2" borderId="67" xfId="2" applyFont="1" applyFill="1" applyBorder="1" applyAlignment="1" applyProtection="1">
      <alignment horizontal="distributed"/>
      <protection locked="0"/>
    </xf>
    <xf numFmtId="0" fontId="9" fillId="2" borderId="9" xfId="2" applyFont="1" applyFill="1" applyBorder="1" applyAlignment="1" applyProtection="1">
      <alignment horizontal="distributed" vertical="top"/>
      <protection locked="0"/>
    </xf>
    <xf numFmtId="0" fontId="9" fillId="2" borderId="0" xfId="2" applyFont="1" applyFill="1" applyAlignment="1" applyProtection="1">
      <alignment horizontal="distributed" vertical="top"/>
      <protection locked="0"/>
    </xf>
    <xf numFmtId="0" fontId="18" fillId="0" borderId="16" xfId="1" applyFont="1" applyBorder="1" applyAlignment="1">
      <alignment horizontal="right" vertical="center"/>
    </xf>
    <xf numFmtId="0" fontId="18" fillId="0" borderId="11" xfId="1" applyFont="1" applyBorder="1" applyAlignment="1">
      <alignment horizontal="right" vertical="center"/>
    </xf>
    <xf numFmtId="0" fontId="18" fillId="0" borderId="15" xfId="1" applyFont="1" applyBorder="1" applyAlignment="1">
      <alignment horizontal="right" vertical="center"/>
    </xf>
    <xf numFmtId="0" fontId="18" fillId="0" borderId="5" xfId="1" applyFont="1" applyBorder="1" applyAlignment="1">
      <alignment horizontal="right" vertical="center"/>
    </xf>
    <xf numFmtId="0" fontId="18" fillId="0" borderId="16" xfId="2" applyFont="1" applyBorder="1" applyAlignment="1" applyProtection="1">
      <alignment horizontal="right" vertical="center"/>
      <protection locked="0"/>
    </xf>
    <xf numFmtId="0" fontId="18" fillId="0" borderId="11" xfId="2" applyFont="1" applyBorder="1" applyAlignment="1" applyProtection="1">
      <alignment horizontal="right" vertical="center"/>
      <protection locked="0"/>
    </xf>
    <xf numFmtId="0" fontId="18" fillId="0" borderId="42" xfId="2" applyFont="1" applyBorder="1" applyAlignment="1" applyProtection="1">
      <alignment horizontal="right" vertical="center"/>
      <protection locked="0"/>
    </xf>
    <xf numFmtId="0" fontId="18" fillId="0" borderId="33" xfId="2" applyFont="1" applyBorder="1" applyAlignment="1" applyProtection="1">
      <alignment horizontal="right" vertical="center"/>
      <protection locked="0"/>
    </xf>
    <xf numFmtId="0" fontId="21" fillId="2" borderId="16" xfId="2" applyFont="1" applyFill="1" applyBorder="1" applyAlignment="1" applyProtection="1">
      <alignment horizontal="center" vertical="center"/>
      <protection locked="0"/>
    </xf>
    <xf numFmtId="0" fontId="21" fillId="2" borderId="11" xfId="2" applyFont="1" applyFill="1" applyBorder="1" applyAlignment="1" applyProtection="1">
      <alignment horizontal="center" vertical="center"/>
      <protection locked="0"/>
    </xf>
    <xf numFmtId="0" fontId="21" fillId="2" borderId="50" xfId="2" applyFont="1" applyFill="1" applyBorder="1" applyAlignment="1" applyProtection="1">
      <alignment horizontal="center" vertical="center"/>
      <protection locked="0"/>
    </xf>
    <xf numFmtId="0" fontId="21" fillId="2" borderId="15" xfId="2" applyFont="1" applyFill="1" applyBorder="1" applyAlignment="1" applyProtection="1">
      <alignment horizontal="center" vertical="center"/>
      <protection locked="0"/>
    </xf>
    <xf numFmtId="0" fontId="21" fillId="2" borderId="5" xfId="2" applyFont="1" applyFill="1" applyBorder="1" applyAlignment="1" applyProtection="1">
      <alignment horizontal="center" vertical="center"/>
      <protection locked="0"/>
    </xf>
    <xf numFmtId="0" fontId="21" fillId="2" borderId="52" xfId="2" applyFont="1" applyFill="1" applyBorder="1" applyAlignment="1" applyProtection="1">
      <alignment horizontal="center" vertical="center"/>
      <protection locked="0"/>
    </xf>
    <xf numFmtId="0" fontId="9" fillId="2" borderId="79" xfId="2" applyFont="1" applyFill="1" applyBorder="1" applyAlignment="1" applyProtection="1">
      <alignment horizontal="center" vertical="center"/>
      <protection locked="0"/>
    </xf>
    <xf numFmtId="178" fontId="9" fillId="2" borderId="11" xfId="2" applyNumberFormat="1" applyFont="1" applyFill="1" applyBorder="1" applyAlignment="1" applyProtection="1">
      <alignment horizontal="center" vertical="center"/>
      <protection locked="0"/>
    </xf>
    <xf numFmtId="178" fontId="9" fillId="2" borderId="0" xfId="2" applyNumberFormat="1" applyFont="1" applyFill="1" applyAlignment="1" applyProtection="1">
      <alignment horizontal="center" vertical="center"/>
      <protection locked="0"/>
    </xf>
    <xf numFmtId="178" fontId="9" fillId="2" borderId="5" xfId="2" applyNumberFormat="1" applyFont="1" applyFill="1" applyBorder="1" applyAlignment="1" applyProtection="1">
      <alignment horizontal="center" vertical="center"/>
      <protection locked="0"/>
    </xf>
    <xf numFmtId="0" fontId="10" fillId="0" borderId="46" xfId="2" applyFont="1" applyBorder="1" applyAlignment="1" applyProtection="1">
      <alignment horizontal="center" vertical="center"/>
      <protection hidden="1"/>
    </xf>
    <xf numFmtId="0" fontId="10" fillId="0" borderId="47" xfId="2" applyFont="1" applyBorder="1" applyAlignment="1" applyProtection="1">
      <alignment horizontal="center" vertical="center"/>
      <protection hidden="1"/>
    </xf>
    <xf numFmtId="0" fontId="10" fillId="0" borderId="55" xfId="2" applyFont="1" applyBorder="1" applyAlignment="1" applyProtection="1">
      <alignment horizontal="center" vertical="center"/>
      <protection hidden="1"/>
    </xf>
    <xf numFmtId="0" fontId="50" fillId="0" borderId="69" xfId="2" applyFont="1" applyBorder="1" applyAlignment="1" applyProtection="1">
      <alignment horizontal="left" vertical="center" indent="1" shrinkToFit="1"/>
      <protection locked="0"/>
    </xf>
    <xf numFmtId="0" fontId="50" fillId="0" borderId="47" xfId="2" applyFont="1" applyBorder="1" applyAlignment="1" applyProtection="1">
      <alignment horizontal="left" vertical="center" indent="1" shrinkToFit="1"/>
      <protection locked="0"/>
    </xf>
    <xf numFmtId="0" fontId="10" fillId="0" borderId="46" xfId="2" applyFont="1" applyBorder="1" applyAlignment="1" applyProtection="1">
      <alignment horizontal="center" vertical="center" shrinkToFit="1"/>
      <protection locked="0"/>
    </xf>
    <xf numFmtId="0" fontId="10" fillId="0" borderId="47" xfId="2" applyFont="1" applyBorder="1" applyAlignment="1" applyProtection="1">
      <alignment horizontal="center" vertical="center" shrinkToFit="1"/>
      <protection locked="0"/>
    </xf>
    <xf numFmtId="0" fontId="10" fillId="0" borderId="48" xfId="2" applyFont="1" applyBorder="1" applyAlignment="1" applyProtection="1">
      <alignment horizontal="center" vertical="center" shrinkToFit="1"/>
      <protection locked="0"/>
    </xf>
    <xf numFmtId="0" fontId="9" fillId="2" borderId="50" xfId="2" applyFont="1" applyFill="1" applyBorder="1" applyAlignment="1" applyProtection="1">
      <alignment horizontal="center" vertical="center"/>
      <protection hidden="1"/>
    </xf>
    <xf numFmtId="0" fontId="9" fillId="2" borderId="38" xfId="2" applyFont="1" applyFill="1" applyBorder="1" applyAlignment="1" applyProtection="1">
      <alignment horizontal="center" vertical="center"/>
      <protection hidden="1"/>
    </xf>
    <xf numFmtId="0" fontId="9" fillId="2" borderId="52" xfId="2" applyFont="1" applyFill="1" applyBorder="1" applyAlignment="1" applyProtection="1">
      <alignment horizontal="center" vertical="center"/>
      <protection hidden="1"/>
    </xf>
    <xf numFmtId="178" fontId="10" fillId="2" borderId="11" xfId="2" applyNumberFormat="1" applyFont="1" applyFill="1" applyBorder="1" applyAlignment="1" applyProtection="1">
      <alignment horizontal="center" vertical="center"/>
      <protection locked="0"/>
    </xf>
    <xf numFmtId="178" fontId="10" fillId="2" borderId="0" xfId="2" applyNumberFormat="1" applyFont="1" applyFill="1" applyAlignment="1" applyProtection="1">
      <alignment horizontal="center" vertical="center"/>
      <protection locked="0"/>
    </xf>
    <xf numFmtId="178" fontId="10" fillId="2" borderId="5" xfId="2" applyNumberFormat="1" applyFont="1" applyFill="1" applyBorder="1" applyAlignment="1" applyProtection="1">
      <alignment horizontal="center" vertical="center"/>
      <protection locked="0"/>
    </xf>
    <xf numFmtId="0" fontId="52" fillId="2" borderId="5" xfId="1" applyFont="1" applyFill="1" applyBorder="1" applyAlignment="1">
      <alignment horizontal="left" vertical="center"/>
    </xf>
    <xf numFmtId="0" fontId="52" fillId="2" borderId="16" xfId="1" applyFont="1" applyFill="1" applyBorder="1" applyAlignment="1">
      <alignment horizontal="right" vertical="center"/>
    </xf>
    <xf numFmtId="0" fontId="52" fillId="2" borderId="11" xfId="1" applyFont="1" applyFill="1" applyBorder="1" applyAlignment="1">
      <alignment horizontal="right" vertical="center"/>
    </xf>
    <xf numFmtId="0" fontId="52" fillId="2" borderId="9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 vertical="center"/>
    </xf>
    <xf numFmtId="0" fontId="52" fillId="2" borderId="11" xfId="1" applyFont="1" applyFill="1" applyBorder="1" applyAlignment="1">
      <alignment horizontal="left" vertical="center"/>
    </xf>
    <xf numFmtId="0" fontId="52" fillId="2" borderId="0" xfId="1" applyFont="1" applyFill="1" applyAlignment="1">
      <alignment horizontal="left" vertical="center"/>
    </xf>
    <xf numFmtId="0" fontId="10" fillId="2" borderId="11" xfId="2" applyFont="1" applyFill="1" applyBorder="1" applyAlignment="1" applyProtection="1">
      <alignment horizontal="center" vertical="center"/>
      <protection hidden="1"/>
    </xf>
    <xf numFmtId="0" fontId="10" fillId="2" borderId="0" xfId="2" applyFont="1" applyFill="1" applyAlignment="1" applyProtection="1">
      <alignment horizontal="center" vertical="center"/>
      <protection hidden="1"/>
    </xf>
    <xf numFmtId="0" fontId="10" fillId="2" borderId="5" xfId="2" applyFont="1" applyFill="1" applyBorder="1" applyAlignment="1" applyProtection="1">
      <alignment horizontal="center" vertical="center"/>
      <protection hidden="1"/>
    </xf>
    <xf numFmtId="0" fontId="8" fillId="2" borderId="15" xfId="1" applyFont="1" applyFill="1" applyBorder="1" applyAlignment="1">
      <alignment horizontal="distributed" vertical="center" indent="2"/>
    </xf>
    <xf numFmtId="0" fontId="8" fillId="2" borderId="5" xfId="1" applyFont="1" applyFill="1" applyBorder="1" applyAlignment="1">
      <alignment horizontal="distributed" vertical="center" indent="2"/>
    </xf>
    <xf numFmtId="0" fontId="8" fillId="2" borderId="14" xfId="1" applyFont="1" applyFill="1" applyBorder="1" applyAlignment="1">
      <alignment horizontal="distributed" vertical="center" indent="2"/>
    </xf>
    <xf numFmtId="0" fontId="8" fillId="2" borderId="16" xfId="2" applyFont="1" applyFill="1" applyBorder="1" applyAlignment="1" applyProtection="1">
      <alignment horizontal="distributed" vertical="center" wrapText="1" justifyLastLine="1" shrinkToFit="1"/>
      <protection locked="0"/>
    </xf>
    <xf numFmtId="0" fontId="8" fillId="2" borderId="11" xfId="2" applyFont="1" applyFill="1" applyBorder="1" applyAlignment="1" applyProtection="1">
      <alignment horizontal="distributed" vertical="center" wrapText="1" justifyLastLine="1" shrinkToFit="1"/>
      <protection locked="0"/>
    </xf>
    <xf numFmtId="0" fontId="8" fillId="2" borderId="18" xfId="2" applyFont="1" applyFill="1" applyBorder="1" applyAlignment="1" applyProtection="1">
      <alignment horizontal="distributed" vertical="center" wrapText="1" justifyLastLine="1" shrinkToFit="1"/>
      <protection locked="0"/>
    </xf>
    <xf numFmtId="0" fontId="8" fillId="2" borderId="15" xfId="2" applyFont="1" applyFill="1" applyBorder="1" applyAlignment="1" applyProtection="1">
      <alignment horizontal="distributed" vertical="center" justifyLastLine="1" shrinkToFit="1"/>
      <protection locked="0"/>
    </xf>
    <xf numFmtId="0" fontId="8" fillId="2" borderId="5" xfId="2" applyFont="1" applyFill="1" applyBorder="1" applyAlignment="1" applyProtection="1">
      <alignment horizontal="distributed" vertical="center" justifyLastLine="1" shrinkToFit="1"/>
      <protection locked="0"/>
    </xf>
    <xf numFmtId="0" fontId="8" fillId="2" borderId="14" xfId="2" applyFont="1" applyFill="1" applyBorder="1" applyAlignment="1" applyProtection="1">
      <alignment horizontal="distributed" vertical="center" justifyLastLine="1" shrinkToFit="1"/>
      <protection locked="0"/>
    </xf>
    <xf numFmtId="49" fontId="25" fillId="2" borderId="49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18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51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14" xfId="2" applyNumberFormat="1" applyFont="1" applyFill="1" applyBorder="1" applyAlignment="1" applyProtection="1">
      <alignment horizontal="center" vertical="center" shrinkToFit="1"/>
      <protection locked="0"/>
    </xf>
    <xf numFmtId="0" fontId="21" fillId="2" borderId="16" xfId="2" applyFont="1" applyFill="1" applyBorder="1" applyAlignment="1" applyProtection="1">
      <alignment horizontal="distributed" vertical="center" indent="1"/>
      <protection locked="0"/>
    </xf>
    <xf numFmtId="0" fontId="21" fillId="2" borderId="11" xfId="2" applyFont="1" applyFill="1" applyBorder="1" applyAlignment="1" applyProtection="1">
      <alignment horizontal="distributed" vertical="center" indent="1"/>
      <protection locked="0"/>
    </xf>
    <xf numFmtId="0" fontId="21" fillId="2" borderId="18" xfId="2" applyFont="1" applyFill="1" applyBorder="1" applyAlignment="1" applyProtection="1">
      <alignment horizontal="distributed" vertical="center" indent="1"/>
      <protection locked="0"/>
    </xf>
    <xf numFmtId="0" fontId="21" fillId="2" borderId="15" xfId="2" applyFont="1" applyFill="1" applyBorder="1" applyAlignment="1" applyProtection="1">
      <alignment horizontal="distributed" vertical="center" indent="1"/>
      <protection locked="0"/>
    </xf>
    <xf numFmtId="0" fontId="21" fillId="2" borderId="5" xfId="2" applyFont="1" applyFill="1" applyBorder="1" applyAlignment="1" applyProtection="1">
      <alignment horizontal="distributed" vertical="center" indent="1"/>
      <protection locked="0"/>
    </xf>
    <xf numFmtId="0" fontId="21" fillId="2" borderId="14" xfId="2" applyFont="1" applyFill="1" applyBorder="1" applyAlignment="1" applyProtection="1">
      <alignment horizontal="distributed" vertical="center" indent="1"/>
      <protection locked="0"/>
    </xf>
    <xf numFmtId="179" fontId="50" fillId="0" borderId="16" xfId="2" applyNumberFormat="1" applyFont="1" applyBorder="1" applyAlignment="1" applyProtection="1">
      <alignment horizontal="right" vertical="center"/>
      <protection hidden="1"/>
    </xf>
    <xf numFmtId="179" fontId="50" fillId="0" borderId="11" xfId="2" applyNumberFormat="1" applyFont="1" applyBorder="1" applyAlignment="1" applyProtection="1">
      <alignment horizontal="right" vertical="center"/>
      <protection hidden="1"/>
    </xf>
    <xf numFmtId="179" fontId="50" fillId="0" borderId="15" xfId="2" applyNumberFormat="1" applyFont="1" applyBorder="1" applyAlignment="1" applyProtection="1">
      <alignment horizontal="right" vertical="center"/>
      <protection hidden="1"/>
    </xf>
    <xf numFmtId="179" fontId="50" fillId="0" borderId="5" xfId="2" applyNumberFormat="1" applyFont="1" applyBorder="1" applyAlignment="1" applyProtection="1">
      <alignment horizontal="right" vertical="center"/>
      <protection hidden="1"/>
    </xf>
    <xf numFmtId="0" fontId="9" fillId="2" borderId="14" xfId="2" applyFont="1" applyFill="1" applyBorder="1" applyAlignment="1" applyProtection="1">
      <alignment horizontal="center" vertical="center"/>
      <protection locked="0"/>
    </xf>
    <xf numFmtId="0" fontId="21" fillId="2" borderId="36" xfId="2" applyFont="1" applyFill="1" applyBorder="1" applyAlignment="1" applyProtection="1">
      <alignment horizontal="distributed" vertical="center" shrinkToFit="1"/>
      <protection locked="0"/>
    </xf>
    <xf numFmtId="0" fontId="52" fillId="2" borderId="15" xfId="1" applyFont="1" applyFill="1" applyBorder="1" applyAlignment="1">
      <alignment horizontal="right" vertical="center"/>
    </xf>
    <xf numFmtId="0" fontId="52" fillId="2" borderId="5" xfId="1" applyFont="1" applyFill="1" applyBorder="1" applyAlignment="1">
      <alignment horizontal="right" vertical="center"/>
    </xf>
    <xf numFmtId="0" fontId="21" fillId="2" borderId="36" xfId="2" applyFont="1" applyFill="1" applyBorder="1" applyAlignment="1" applyProtection="1">
      <alignment horizontal="distributed" vertical="center"/>
      <protection locked="0"/>
    </xf>
    <xf numFmtId="0" fontId="9" fillId="2" borderId="8" xfId="2" applyFont="1" applyFill="1" applyBorder="1" applyAlignment="1" applyProtection="1">
      <alignment horizontal="distributed" vertical="top"/>
      <protection locked="0"/>
    </xf>
    <xf numFmtId="0" fontId="26" fillId="2" borderId="70" xfId="2" applyFont="1" applyFill="1" applyBorder="1" applyAlignment="1" applyProtection="1">
      <alignment horizontal="center" vertical="center" wrapText="1"/>
      <protection locked="0"/>
    </xf>
    <xf numFmtId="0" fontId="26" fillId="2" borderId="71" xfId="2" applyFont="1" applyFill="1" applyBorder="1" applyAlignment="1" applyProtection="1">
      <alignment horizontal="center" vertical="center" wrapText="1"/>
      <protection locked="0"/>
    </xf>
    <xf numFmtId="0" fontId="26" fillId="2" borderId="72" xfId="2" applyFont="1" applyFill="1" applyBorder="1" applyAlignment="1" applyProtection="1">
      <alignment horizontal="center" vertical="center" wrapText="1"/>
      <protection locked="0"/>
    </xf>
    <xf numFmtId="0" fontId="26" fillId="2" borderId="73" xfId="2" applyFont="1" applyFill="1" applyBorder="1" applyAlignment="1" applyProtection="1">
      <alignment horizontal="center" vertical="center" wrapText="1"/>
      <protection locked="0"/>
    </xf>
    <xf numFmtId="0" fontId="26" fillId="2" borderId="74" xfId="2" applyFont="1" applyFill="1" applyBorder="1" applyAlignment="1" applyProtection="1">
      <alignment horizontal="center" vertical="center" wrapText="1"/>
      <protection locked="0"/>
    </xf>
    <xf numFmtId="0" fontId="26" fillId="2" borderId="75" xfId="2" applyFont="1" applyFill="1" applyBorder="1" applyAlignment="1" applyProtection="1">
      <alignment horizontal="center" vertical="center" wrapText="1"/>
      <protection locked="0"/>
    </xf>
    <xf numFmtId="0" fontId="26" fillId="2" borderId="80" xfId="2" applyFont="1" applyFill="1" applyBorder="1" applyAlignment="1" applyProtection="1">
      <alignment horizontal="center" vertical="center" wrapText="1"/>
      <protection locked="0"/>
    </xf>
    <xf numFmtId="0" fontId="26" fillId="2" borderId="81" xfId="2" applyFont="1" applyFill="1" applyBorder="1" applyAlignment="1" applyProtection="1">
      <alignment horizontal="center" vertical="center" wrapText="1"/>
      <protection locked="0"/>
    </xf>
    <xf numFmtId="0" fontId="26" fillId="2" borderId="82" xfId="2" applyFont="1" applyFill="1" applyBorder="1" applyAlignment="1" applyProtection="1">
      <alignment horizontal="center" vertical="center" wrapText="1"/>
      <protection locked="0"/>
    </xf>
    <xf numFmtId="0" fontId="21" fillId="2" borderId="20" xfId="2" applyFont="1" applyFill="1" applyBorder="1" applyAlignment="1" applyProtection="1">
      <alignment horizontal="distributed" vertical="center" justifyLastLine="1"/>
      <protection locked="0"/>
    </xf>
    <xf numFmtId="0" fontId="21" fillId="2" borderId="21" xfId="2" applyFont="1" applyFill="1" applyBorder="1" applyAlignment="1" applyProtection="1">
      <alignment horizontal="distributed" vertical="center" justifyLastLine="1"/>
      <protection locked="0"/>
    </xf>
    <xf numFmtId="0" fontId="21" fillId="2" borderId="22" xfId="2" applyFont="1" applyFill="1" applyBorder="1" applyAlignment="1" applyProtection="1">
      <alignment horizontal="distributed" vertical="center" justifyLastLine="1"/>
      <protection locked="0"/>
    </xf>
    <xf numFmtId="0" fontId="9" fillId="2" borderId="44" xfId="2" applyFont="1" applyFill="1" applyBorder="1" applyAlignment="1" applyProtection="1">
      <alignment horizontal="distributed" vertical="center" indent="1" shrinkToFit="1"/>
      <protection locked="0"/>
    </xf>
    <xf numFmtId="0" fontId="9" fillId="2" borderId="45" xfId="2" applyFont="1" applyFill="1" applyBorder="1" applyAlignment="1" applyProtection="1">
      <alignment horizontal="distributed" vertical="center" indent="1" shrinkToFit="1"/>
      <protection locked="0"/>
    </xf>
    <xf numFmtId="0" fontId="9" fillId="2" borderId="53" xfId="2" applyFont="1" applyFill="1" applyBorder="1" applyAlignment="1" applyProtection="1">
      <alignment horizontal="distributed" vertical="center" indent="1" shrinkToFit="1"/>
      <protection locked="0"/>
    </xf>
    <xf numFmtId="0" fontId="17" fillId="2" borderId="16" xfId="2" applyFont="1" applyFill="1" applyBorder="1" applyAlignment="1" applyProtection="1">
      <alignment horizontal="center" vertical="center"/>
      <protection locked="0"/>
    </xf>
    <xf numFmtId="0" fontId="17" fillId="2" borderId="9" xfId="2" applyFont="1" applyFill="1" applyBorder="1" applyAlignment="1" applyProtection="1">
      <alignment horizontal="center" vertical="center"/>
      <protection locked="0"/>
    </xf>
    <xf numFmtId="0" fontId="17" fillId="2" borderId="15" xfId="2" applyFont="1" applyFill="1" applyBorder="1" applyAlignment="1" applyProtection="1">
      <alignment horizontal="center" vertical="center"/>
      <protection locked="0"/>
    </xf>
    <xf numFmtId="0" fontId="21" fillId="2" borderId="36" xfId="2" applyFont="1" applyFill="1" applyBorder="1" applyAlignment="1" applyProtection="1">
      <alignment horizontal="distributed"/>
      <protection locked="0"/>
    </xf>
    <xf numFmtId="0" fontId="21" fillId="2" borderId="11" xfId="2" applyFont="1" applyFill="1" applyBorder="1" applyAlignment="1" applyProtection="1">
      <alignment horizontal="distributed" vertical="center"/>
      <protection locked="0"/>
    </xf>
    <xf numFmtId="0" fontId="21" fillId="2" borderId="33" xfId="2" applyFont="1" applyFill="1" applyBorder="1" applyAlignment="1" applyProtection="1">
      <alignment horizontal="distributed" vertical="center"/>
      <protection locked="0"/>
    </xf>
    <xf numFmtId="0" fontId="9" fillId="2" borderId="11" xfId="1" applyFont="1" applyFill="1" applyBorder="1" applyAlignment="1">
      <alignment horizontal="distributed" vertical="center" wrapText="1" indent="1"/>
    </xf>
    <xf numFmtId="0" fontId="9" fillId="2" borderId="0" xfId="1" applyFont="1" applyFill="1" applyAlignment="1">
      <alignment horizontal="distributed" vertical="center" wrapText="1" indent="1"/>
    </xf>
    <xf numFmtId="0" fontId="27" fillId="0" borderId="0" xfId="3" applyFont="1" applyAlignment="1" applyProtection="1">
      <alignment horizontal="center" vertical="center"/>
      <protection locked="0" hidden="1"/>
    </xf>
    <xf numFmtId="178" fontId="27" fillId="3" borderId="30" xfId="3" applyNumberFormat="1" applyFont="1" applyFill="1" applyBorder="1" applyAlignment="1" applyProtection="1">
      <alignment horizontal="center" vertical="center"/>
      <protection locked="0" hidden="1"/>
    </xf>
    <xf numFmtId="178" fontId="27" fillId="3" borderId="31" xfId="3" applyNumberFormat="1" applyFont="1" applyFill="1" applyBorder="1" applyAlignment="1" applyProtection="1">
      <alignment horizontal="center" vertical="center"/>
      <protection locked="0" hidden="1"/>
    </xf>
    <xf numFmtId="178" fontId="27" fillId="3" borderId="32" xfId="3" applyNumberFormat="1" applyFont="1" applyFill="1" applyBorder="1" applyAlignment="1" applyProtection="1">
      <alignment horizontal="center" vertical="center"/>
      <protection locked="0" hidden="1"/>
    </xf>
    <xf numFmtId="178" fontId="28" fillId="3" borderId="30" xfId="3" applyNumberFormat="1" applyFont="1" applyFill="1" applyBorder="1" applyAlignment="1" applyProtection="1">
      <alignment horizontal="center" vertical="center"/>
      <protection locked="0" hidden="1"/>
    </xf>
    <xf numFmtId="178" fontId="28" fillId="3" borderId="31" xfId="3" applyNumberFormat="1" applyFont="1" applyFill="1" applyBorder="1" applyAlignment="1" applyProtection="1">
      <alignment horizontal="center" vertical="center"/>
      <protection locked="0" hidden="1"/>
    </xf>
    <xf numFmtId="0" fontId="22" fillId="2" borderId="27" xfId="2" applyFont="1" applyFill="1" applyBorder="1" applyAlignment="1" applyProtection="1">
      <alignment horizontal="center" vertical="center"/>
      <protection locked="0"/>
    </xf>
    <xf numFmtId="0" fontId="22" fillId="2" borderId="28" xfId="2" applyFont="1" applyFill="1" applyBorder="1" applyAlignment="1" applyProtection="1">
      <alignment horizontal="center" vertical="center"/>
      <protection locked="0"/>
    </xf>
    <xf numFmtId="0" fontId="22" fillId="2" borderId="29" xfId="2" applyFont="1" applyFill="1" applyBorder="1" applyAlignment="1" applyProtection="1">
      <alignment horizontal="center" vertical="center"/>
      <protection locked="0"/>
    </xf>
    <xf numFmtId="0" fontId="22" fillId="2" borderId="24" xfId="2" applyFont="1" applyFill="1" applyBorder="1" applyAlignment="1" applyProtection="1">
      <alignment horizontal="center" vertical="center"/>
      <protection locked="0"/>
    </xf>
    <xf numFmtId="0" fontId="22" fillId="2" borderId="25" xfId="2" applyFont="1" applyFill="1" applyBorder="1" applyAlignment="1" applyProtection="1">
      <alignment horizontal="center" vertical="center"/>
      <protection locked="0"/>
    </xf>
    <xf numFmtId="0" fontId="22" fillId="2" borderId="26" xfId="2" applyFont="1" applyFill="1" applyBorder="1" applyAlignment="1" applyProtection="1">
      <alignment horizontal="center" vertical="center"/>
      <protection locked="0"/>
    </xf>
    <xf numFmtId="0" fontId="9" fillId="2" borderId="28" xfId="2" applyFont="1" applyFill="1" applyBorder="1" applyAlignment="1" applyProtection="1">
      <alignment horizontal="center"/>
      <protection locked="0"/>
    </xf>
    <xf numFmtId="0" fontId="9" fillId="2" borderId="29" xfId="2" applyFont="1" applyFill="1" applyBorder="1" applyAlignment="1" applyProtection="1">
      <alignment horizontal="center"/>
      <protection locked="0"/>
    </xf>
    <xf numFmtId="0" fontId="9" fillId="2" borderId="0" xfId="2" applyFont="1" applyFill="1" applyAlignment="1" applyProtection="1">
      <alignment horizontal="center"/>
      <protection locked="0"/>
    </xf>
    <xf numFmtId="0" fontId="9" fillId="2" borderId="19" xfId="2" applyFont="1" applyFill="1" applyBorder="1" applyAlignment="1" applyProtection="1">
      <alignment horizontal="center"/>
      <protection locked="0"/>
    </xf>
    <xf numFmtId="0" fontId="9" fillId="2" borderId="25" xfId="2" applyFont="1" applyFill="1" applyBorder="1" applyAlignment="1" applyProtection="1">
      <alignment horizontal="center"/>
      <protection locked="0"/>
    </xf>
    <xf numFmtId="0" fontId="9" fillId="2" borderId="26" xfId="2" applyFont="1" applyFill="1" applyBorder="1" applyAlignment="1" applyProtection="1">
      <alignment horizontal="center"/>
      <protection locked="0"/>
    </xf>
    <xf numFmtId="0" fontId="8" fillId="2" borderId="16" xfId="2" applyFont="1" applyFill="1" applyBorder="1" applyAlignment="1" applyProtection="1">
      <alignment horizontal="left" vertical="center" shrinkToFit="1"/>
      <protection locked="0"/>
    </xf>
    <xf numFmtId="0" fontId="8" fillId="2" borderId="11" xfId="2" applyFont="1" applyFill="1" applyBorder="1" applyAlignment="1" applyProtection="1">
      <alignment horizontal="left" vertical="center" shrinkToFit="1"/>
      <protection locked="0"/>
    </xf>
    <xf numFmtId="0" fontId="8" fillId="2" borderId="18" xfId="2" applyFont="1" applyFill="1" applyBorder="1" applyAlignment="1" applyProtection="1">
      <alignment horizontal="left" vertical="center" shrinkToFit="1"/>
      <protection locked="0"/>
    </xf>
    <xf numFmtId="0" fontId="8" fillId="2" borderId="9" xfId="2" applyFont="1" applyFill="1" applyBorder="1" applyAlignment="1" applyProtection="1">
      <alignment horizontal="left" vertical="center" shrinkToFit="1"/>
      <protection locked="0"/>
    </xf>
    <xf numFmtId="0" fontId="8" fillId="2" borderId="0" xfId="2" applyFont="1" applyFill="1" applyAlignment="1" applyProtection="1">
      <alignment horizontal="left" vertical="center" shrinkToFit="1"/>
      <protection locked="0"/>
    </xf>
    <xf numFmtId="0" fontId="8" fillId="2" borderId="8" xfId="2" applyFont="1" applyFill="1" applyBorder="1" applyAlignment="1" applyProtection="1">
      <alignment horizontal="left" vertical="center" shrinkToFit="1"/>
      <protection locked="0"/>
    </xf>
    <xf numFmtId="0" fontId="8" fillId="2" borderId="42" xfId="2" applyFont="1" applyFill="1" applyBorder="1" applyAlignment="1" applyProtection="1">
      <alignment horizontal="left" vertical="center" shrinkToFit="1"/>
      <protection locked="0"/>
    </xf>
    <xf numFmtId="0" fontId="8" fillId="2" borderId="33" xfId="2" applyFont="1" applyFill="1" applyBorder="1" applyAlignment="1" applyProtection="1">
      <alignment horizontal="left" vertical="center" shrinkToFit="1"/>
      <protection locked="0"/>
    </xf>
    <xf numFmtId="0" fontId="8" fillId="2" borderId="41" xfId="2" applyFont="1" applyFill="1" applyBorder="1" applyAlignment="1" applyProtection="1">
      <alignment horizontal="left" vertical="center" shrinkToFit="1"/>
      <protection locked="0"/>
    </xf>
    <xf numFmtId="0" fontId="25" fillId="2" borderId="9" xfId="2" applyFont="1" applyFill="1" applyBorder="1" applyAlignment="1" applyProtection="1">
      <alignment horizontal="center" vertical="center" shrinkToFit="1"/>
      <protection locked="0"/>
    </xf>
    <xf numFmtId="0" fontId="25" fillId="2" borderId="0" xfId="2" applyFont="1" applyFill="1" applyAlignment="1" applyProtection="1">
      <alignment horizontal="center" vertical="center" shrinkToFit="1"/>
      <protection locked="0"/>
    </xf>
    <xf numFmtId="0" fontId="25" fillId="2" borderId="42" xfId="2" applyFont="1" applyFill="1" applyBorder="1" applyAlignment="1" applyProtection="1">
      <alignment horizontal="center" vertical="center" shrinkToFit="1"/>
      <protection locked="0"/>
    </xf>
    <xf numFmtId="0" fontId="25" fillId="2" borderId="33" xfId="2" applyFont="1" applyFill="1" applyBorder="1" applyAlignment="1" applyProtection="1">
      <alignment horizontal="center" vertical="center" shrinkToFit="1"/>
      <protection locked="0"/>
    </xf>
    <xf numFmtId="179" fontId="50" fillId="0" borderId="11" xfId="2" applyNumberFormat="1" applyFont="1" applyBorder="1" applyAlignment="1" applyProtection="1">
      <alignment horizontal="right" vertical="center" shrinkToFit="1"/>
      <protection locked="0"/>
    </xf>
    <xf numFmtId="179" fontId="50" fillId="0" borderId="0" xfId="2" applyNumberFormat="1" applyFont="1" applyAlignment="1" applyProtection="1">
      <alignment horizontal="right" vertical="center" shrinkToFit="1"/>
      <protection locked="0"/>
    </xf>
    <xf numFmtId="0" fontId="21" fillId="2" borderId="20" xfId="2" applyFont="1" applyFill="1" applyBorder="1" applyAlignment="1" applyProtection="1">
      <alignment horizontal="center" vertical="center"/>
      <protection locked="0"/>
    </xf>
    <xf numFmtId="0" fontId="21" fillId="2" borderId="21" xfId="2" applyFont="1" applyFill="1" applyBorder="1" applyAlignment="1" applyProtection="1">
      <alignment horizontal="center" vertical="center"/>
      <protection locked="0"/>
    </xf>
    <xf numFmtId="0" fontId="21" fillId="2" borderId="54" xfId="2" applyFont="1" applyFill="1" applyBorder="1" applyAlignment="1" applyProtection="1">
      <alignment horizontal="center" vertical="center"/>
      <protection locked="0"/>
    </xf>
    <xf numFmtId="0" fontId="40" fillId="2" borderId="36" xfId="2" applyFont="1" applyFill="1" applyBorder="1" applyAlignment="1" applyProtection="1">
      <alignment horizontal="left"/>
      <protection locked="0"/>
    </xf>
    <xf numFmtId="0" fontId="40" fillId="2" borderId="0" xfId="2" applyFont="1" applyFill="1" applyAlignment="1" applyProtection="1">
      <alignment horizontal="left"/>
      <protection locked="0"/>
    </xf>
    <xf numFmtId="0" fontId="25" fillId="2" borderId="28" xfId="2" applyFont="1" applyFill="1" applyBorder="1" applyAlignment="1" applyProtection="1">
      <alignment horizontal="center"/>
      <protection locked="0"/>
    </xf>
    <xf numFmtId="0" fontId="25" fillId="2" borderId="0" xfId="2" applyFont="1" applyFill="1" applyAlignment="1" applyProtection="1">
      <alignment horizontal="center"/>
      <protection locked="0"/>
    </xf>
    <xf numFmtId="0" fontId="21" fillId="2" borderId="37" xfId="2" applyFont="1" applyFill="1" applyBorder="1" applyAlignment="1" applyProtection="1">
      <alignment horizontal="center" vertical="distributed" textRotation="255"/>
      <protection locked="0"/>
    </xf>
    <xf numFmtId="0" fontId="21" fillId="2" borderId="38" xfId="2" applyFont="1" applyFill="1" applyBorder="1" applyAlignment="1" applyProtection="1">
      <alignment horizontal="center" vertical="distributed" textRotation="255"/>
      <protection locked="0"/>
    </xf>
    <xf numFmtId="0" fontId="13" fillId="2" borderId="39" xfId="2" applyFont="1" applyFill="1" applyBorder="1" applyAlignment="1" applyProtection="1">
      <alignment horizontal="center" vertical="center"/>
      <protection locked="0"/>
    </xf>
    <xf numFmtId="0" fontId="13" fillId="2" borderId="40" xfId="2" applyFont="1" applyFill="1" applyBorder="1" applyAlignment="1" applyProtection="1">
      <alignment horizontal="center" vertical="center"/>
      <protection locked="0"/>
    </xf>
    <xf numFmtId="0" fontId="8" fillId="2" borderId="20" xfId="2" applyFont="1" applyFill="1" applyBorder="1" applyAlignment="1" applyProtection="1">
      <alignment horizontal="distributed" vertical="center" wrapText="1" justifyLastLine="1"/>
      <protection locked="0"/>
    </xf>
    <xf numFmtId="0" fontId="8" fillId="2" borderId="21" xfId="2" applyFont="1" applyFill="1" applyBorder="1" applyAlignment="1" applyProtection="1">
      <alignment horizontal="distributed" vertical="center" wrapText="1" justifyLastLine="1"/>
      <protection locked="0"/>
    </xf>
    <xf numFmtId="0" fontId="8" fillId="2" borderId="22" xfId="2" applyFont="1" applyFill="1" applyBorder="1" applyAlignment="1" applyProtection="1">
      <alignment horizontal="distributed" vertical="center" wrapText="1" justifyLastLine="1"/>
      <protection locked="0"/>
    </xf>
    <xf numFmtId="0" fontId="21" fillId="2" borderId="45" xfId="2" applyFont="1" applyFill="1" applyBorder="1" applyAlignment="1" applyProtection="1">
      <alignment horizontal="distributed" vertical="center"/>
      <protection locked="0"/>
    </xf>
    <xf numFmtId="49" fontId="25" fillId="2" borderId="64" xfId="2" applyNumberFormat="1" applyFont="1" applyFill="1" applyBorder="1" applyAlignment="1" applyProtection="1">
      <alignment horizontal="center" vertical="center"/>
      <protection locked="0"/>
    </xf>
    <xf numFmtId="49" fontId="25" fillId="2" borderId="21" xfId="2" applyNumberFormat="1" applyFont="1" applyFill="1" applyBorder="1" applyAlignment="1" applyProtection="1">
      <alignment horizontal="center" vertical="center"/>
      <protection locked="0"/>
    </xf>
    <xf numFmtId="0" fontId="17" fillId="2" borderId="11" xfId="1" applyFont="1" applyFill="1" applyBorder="1" applyAlignment="1" applyProtection="1">
      <alignment horizontal="center"/>
      <protection locked="0"/>
    </xf>
    <xf numFmtId="0" fontId="17" fillId="2" borderId="5" xfId="1" applyFont="1" applyFill="1" applyBorder="1" applyAlignment="1" applyProtection="1">
      <alignment horizontal="center"/>
      <protection locked="0"/>
    </xf>
    <xf numFmtId="0" fontId="25" fillId="2" borderId="49" xfId="2" applyFont="1" applyFill="1" applyBorder="1" applyAlignment="1" applyProtection="1">
      <alignment horizontal="center" vertical="center"/>
      <protection locked="0"/>
    </xf>
    <xf numFmtId="0" fontId="25" fillId="2" borderId="11" xfId="2" applyFont="1" applyFill="1" applyBorder="1" applyAlignment="1" applyProtection="1">
      <alignment horizontal="center" vertical="center"/>
      <protection locked="0"/>
    </xf>
    <xf numFmtId="0" fontId="25" fillId="2" borderId="51" xfId="2" applyFont="1" applyFill="1" applyBorder="1" applyAlignment="1" applyProtection="1">
      <alignment horizontal="center" vertical="center"/>
      <protection locked="0"/>
    </xf>
    <xf numFmtId="0" fontId="25" fillId="2" borderId="5" xfId="2" applyFont="1" applyFill="1" applyBorder="1" applyAlignment="1" applyProtection="1">
      <alignment horizontal="center" vertical="center"/>
      <protection locked="0"/>
    </xf>
    <xf numFmtId="0" fontId="21" fillId="2" borderId="0" xfId="2" applyFont="1" applyFill="1" applyAlignment="1" applyProtection="1">
      <alignment horizontal="distributed" vertical="center"/>
      <protection locked="0"/>
    </xf>
    <xf numFmtId="49" fontId="25" fillId="2" borderId="22" xfId="2" applyNumberFormat="1" applyFont="1" applyFill="1" applyBorder="1" applyAlignment="1" applyProtection="1">
      <alignment horizontal="center" vertical="center"/>
      <protection locked="0"/>
    </xf>
    <xf numFmtId="179" fontId="50" fillId="0" borderId="16" xfId="2" applyNumberFormat="1" applyFont="1" applyBorder="1" applyAlignment="1" applyProtection="1">
      <alignment horizontal="right" vertical="center"/>
      <protection locked="0"/>
    </xf>
    <xf numFmtId="179" fontId="50" fillId="0" borderId="11" xfId="2" applyNumberFormat="1" applyFont="1" applyBorder="1" applyAlignment="1" applyProtection="1">
      <alignment horizontal="right" vertical="center"/>
      <protection locked="0"/>
    </xf>
    <xf numFmtId="179" fontId="50" fillId="0" borderId="9" xfId="2" applyNumberFormat="1" applyFont="1" applyBorder="1" applyAlignment="1" applyProtection="1">
      <alignment horizontal="right" vertical="center"/>
      <protection locked="0"/>
    </xf>
    <xf numFmtId="179" fontId="50" fillId="0" borderId="0" xfId="2" applyNumberFormat="1" applyFont="1" applyAlignment="1" applyProtection="1">
      <alignment horizontal="right" vertical="center"/>
      <protection locked="0"/>
    </xf>
    <xf numFmtId="179" fontId="50" fillId="0" borderId="68" xfId="2" applyNumberFormat="1" applyFont="1" applyBorder="1" applyAlignment="1" applyProtection="1">
      <alignment horizontal="right" vertical="center"/>
      <protection locked="0"/>
    </xf>
    <xf numFmtId="179" fontId="50" fillId="0" borderId="25" xfId="2" applyNumberFormat="1" applyFont="1" applyBorder="1" applyAlignment="1" applyProtection="1">
      <alignment horizontal="right" vertical="center"/>
      <protection locked="0"/>
    </xf>
    <xf numFmtId="179" fontId="50" fillId="0" borderId="9" xfId="2" applyNumberFormat="1" applyFont="1" applyBorder="1" applyAlignment="1" applyProtection="1">
      <alignment horizontal="right" vertical="center"/>
      <protection hidden="1"/>
    </xf>
    <xf numFmtId="179" fontId="50" fillId="0" borderId="0" xfId="2" applyNumberFormat="1" applyFont="1" applyAlignment="1" applyProtection="1">
      <alignment horizontal="right" vertical="center"/>
      <protection hidden="1"/>
    </xf>
    <xf numFmtId="0" fontId="3" fillId="2" borderId="34" xfId="2" applyFont="1" applyFill="1" applyBorder="1" applyAlignment="1" applyProtection="1">
      <alignment horizontal="center" vertical="center" wrapText="1"/>
      <protection locked="0"/>
    </xf>
    <xf numFmtId="0" fontId="3" fillId="2" borderId="36" xfId="2" applyFont="1" applyFill="1" applyBorder="1" applyAlignment="1" applyProtection="1">
      <alignment horizontal="center" vertical="center"/>
      <protection locked="0"/>
    </xf>
    <xf numFmtId="0" fontId="3" fillId="2" borderId="67" xfId="2" applyFont="1" applyFill="1" applyBorder="1" applyAlignment="1" applyProtection="1">
      <alignment horizontal="center" vertical="center"/>
      <protection locked="0"/>
    </xf>
    <xf numFmtId="0" fontId="3" fillId="2" borderId="37" xfId="2" applyFont="1" applyFill="1" applyBorder="1" applyAlignment="1" applyProtection="1">
      <alignment horizontal="center" vertical="center"/>
      <protection locked="0"/>
    </xf>
    <xf numFmtId="0" fontId="3" fillId="2" borderId="0" xfId="2" applyFont="1" applyFill="1" applyAlignment="1" applyProtection="1">
      <alignment horizontal="center" vertical="center"/>
      <protection locked="0"/>
    </xf>
    <xf numFmtId="0" fontId="3" fillId="2" borderId="8" xfId="2" applyFont="1" applyFill="1" applyBorder="1" applyAlignment="1" applyProtection="1">
      <alignment horizontal="center" vertical="center"/>
      <protection locked="0"/>
    </xf>
    <xf numFmtId="9" fontId="51" fillId="2" borderId="56" xfId="5" applyFont="1" applyFill="1" applyBorder="1" applyAlignment="1" applyProtection="1">
      <alignment horizontal="right" vertical="center"/>
      <protection hidden="1"/>
    </xf>
    <xf numFmtId="9" fontId="51" fillId="2" borderId="57" xfId="5" applyFont="1" applyFill="1" applyBorder="1" applyAlignment="1" applyProtection="1">
      <alignment horizontal="right" vertical="center"/>
      <protection hidden="1"/>
    </xf>
    <xf numFmtId="9" fontId="51" fillId="2" borderId="7" xfId="5" applyFont="1" applyFill="1" applyBorder="1" applyAlignment="1" applyProtection="1">
      <alignment horizontal="right" vertical="center"/>
      <protection hidden="1"/>
    </xf>
    <xf numFmtId="9" fontId="51" fillId="2" borderId="0" xfId="5" applyFont="1" applyFill="1" applyAlignment="1" applyProtection="1">
      <alignment horizontal="right" vertical="center"/>
      <protection hidden="1"/>
    </xf>
    <xf numFmtId="177" fontId="51" fillId="2" borderId="27" xfId="2" applyNumberFormat="1" applyFont="1" applyFill="1" applyBorder="1" applyAlignment="1" applyProtection="1">
      <alignment horizontal="right" vertical="center"/>
      <protection hidden="1"/>
    </xf>
    <xf numFmtId="177" fontId="51" fillId="2" borderId="28" xfId="2" applyNumberFormat="1" applyFont="1" applyFill="1" applyBorder="1" applyAlignment="1" applyProtection="1">
      <alignment horizontal="right" vertical="center"/>
      <protection hidden="1"/>
    </xf>
    <xf numFmtId="177" fontId="51" fillId="2" borderId="23" xfId="2" applyNumberFormat="1" applyFont="1" applyFill="1" applyBorder="1" applyAlignment="1" applyProtection="1">
      <alignment horizontal="right" vertical="center"/>
      <protection hidden="1"/>
    </xf>
    <xf numFmtId="177" fontId="51" fillId="2" borderId="0" xfId="2" applyNumberFormat="1" applyFont="1" applyFill="1" applyAlignment="1" applyProtection="1">
      <alignment horizontal="right" vertical="center"/>
      <protection hidden="1"/>
    </xf>
    <xf numFmtId="177" fontId="51" fillId="2" borderId="24" xfId="2" applyNumberFormat="1" applyFont="1" applyFill="1" applyBorder="1" applyAlignment="1" applyProtection="1">
      <alignment horizontal="right" vertical="center"/>
      <protection hidden="1"/>
    </xf>
    <xf numFmtId="177" fontId="51" fillId="2" borderId="25" xfId="2" applyNumberFormat="1" applyFont="1" applyFill="1" applyBorder="1" applyAlignment="1" applyProtection="1">
      <alignment horizontal="right" vertical="center"/>
      <protection hidden="1"/>
    </xf>
    <xf numFmtId="0" fontId="9" fillId="2" borderId="38" xfId="2" applyFont="1" applyFill="1" applyBorder="1" applyAlignment="1" applyProtection="1">
      <alignment horizontal="center" vertical="center"/>
      <protection locked="0"/>
    </xf>
    <xf numFmtId="0" fontId="25" fillId="2" borderId="33" xfId="2" applyFont="1" applyFill="1" applyBorder="1" applyAlignment="1" applyProtection="1">
      <alignment horizontal="center" vertical="center"/>
      <protection locked="0"/>
    </xf>
    <xf numFmtId="0" fontId="41" fillId="2" borderId="11" xfId="2" applyFont="1" applyFill="1" applyBorder="1" applyAlignment="1" applyProtection="1">
      <alignment horizontal="left" vertical="center"/>
      <protection locked="0"/>
    </xf>
    <xf numFmtId="0" fontId="41" fillId="2" borderId="50" xfId="2" applyFont="1" applyFill="1" applyBorder="1" applyAlignment="1" applyProtection="1">
      <alignment horizontal="left" vertical="center"/>
      <protection locked="0"/>
    </xf>
    <xf numFmtId="0" fontId="41" fillId="2" borderId="5" xfId="2" applyFont="1" applyFill="1" applyBorder="1" applyAlignment="1" applyProtection="1">
      <alignment horizontal="left" vertical="center"/>
      <protection locked="0"/>
    </xf>
    <xf numFmtId="0" fontId="41" fillId="2" borderId="52" xfId="2" applyFont="1" applyFill="1" applyBorder="1" applyAlignment="1" applyProtection="1">
      <alignment horizontal="left" vertical="center"/>
      <protection locked="0"/>
    </xf>
    <xf numFmtId="0" fontId="41" fillId="2" borderId="36" xfId="2" applyFont="1" applyFill="1" applyBorder="1" applyAlignment="1" applyProtection="1">
      <alignment horizontal="left" vertical="center"/>
      <protection locked="0"/>
    </xf>
    <xf numFmtId="0" fontId="41" fillId="2" borderId="35" xfId="2" applyFont="1" applyFill="1" applyBorder="1" applyAlignment="1" applyProtection="1">
      <alignment horizontal="left" vertical="center"/>
      <protection locked="0"/>
    </xf>
    <xf numFmtId="0" fontId="41" fillId="2" borderId="0" xfId="2" applyFont="1" applyFill="1" applyAlignment="1" applyProtection="1">
      <alignment horizontal="left" vertical="center"/>
      <protection locked="0"/>
    </xf>
    <xf numFmtId="0" fontId="41" fillId="2" borderId="38" xfId="2" applyFont="1" applyFill="1" applyBorder="1" applyAlignment="1" applyProtection="1">
      <alignment horizontal="left" vertical="center"/>
      <protection locked="0"/>
    </xf>
    <xf numFmtId="0" fontId="41" fillId="2" borderId="33" xfId="2" applyFont="1" applyFill="1" applyBorder="1" applyAlignment="1" applyProtection="1">
      <alignment horizontal="left" vertical="center"/>
      <protection locked="0"/>
    </xf>
    <xf numFmtId="0" fontId="41" fillId="2" borderId="40" xfId="2" applyFont="1" applyFill="1" applyBorder="1" applyAlignment="1" applyProtection="1">
      <alignment horizontal="left" vertical="center"/>
      <protection locked="0"/>
    </xf>
    <xf numFmtId="0" fontId="25" fillId="2" borderId="36" xfId="2" applyFont="1" applyFill="1" applyBorder="1" applyAlignment="1" applyProtection="1">
      <alignment horizontal="center" vertical="center"/>
      <protection locked="0"/>
    </xf>
    <xf numFmtId="0" fontId="25" fillId="2" borderId="0" xfId="2" applyFont="1" applyFill="1" applyAlignment="1" applyProtection="1">
      <alignment horizontal="center" vertical="center"/>
      <protection locked="0"/>
    </xf>
    <xf numFmtId="0" fontId="18" fillId="0" borderId="49" xfId="2" applyFont="1" applyBorder="1" applyAlignment="1" applyProtection="1">
      <alignment horizontal="left" vertical="center" indent="1" shrinkToFit="1"/>
      <protection locked="0"/>
    </xf>
    <xf numFmtId="0" fontId="18" fillId="0" borderId="11" xfId="2" applyFont="1" applyBorder="1" applyAlignment="1" applyProtection="1">
      <alignment horizontal="left" vertical="center" indent="1" shrinkToFit="1"/>
      <protection locked="0"/>
    </xf>
    <xf numFmtId="0" fontId="18" fillId="0" borderId="18" xfId="2" applyFont="1" applyBorder="1" applyAlignment="1" applyProtection="1">
      <alignment horizontal="left" vertical="center" indent="1" shrinkToFit="1"/>
      <protection locked="0"/>
    </xf>
    <xf numFmtId="0" fontId="18" fillId="0" borderId="37" xfId="2" applyFont="1" applyBorder="1" applyAlignment="1" applyProtection="1">
      <alignment horizontal="left" vertical="center" indent="1" shrinkToFit="1"/>
      <protection locked="0"/>
    </xf>
    <xf numFmtId="0" fontId="18" fillId="0" borderId="0" xfId="2" applyFont="1" applyAlignment="1" applyProtection="1">
      <alignment horizontal="left" vertical="center" indent="1" shrinkToFit="1"/>
      <protection locked="0"/>
    </xf>
    <xf numFmtId="0" fontId="18" fillId="0" borderId="8" xfId="2" applyFont="1" applyBorder="1" applyAlignment="1" applyProtection="1">
      <alignment horizontal="left" vertical="center" indent="1" shrinkToFit="1"/>
      <protection locked="0"/>
    </xf>
    <xf numFmtId="0" fontId="40" fillId="2" borderId="36" xfId="2" applyFont="1" applyFill="1" applyBorder="1" applyAlignment="1" applyProtection="1">
      <alignment horizontal="left" vertical="center"/>
      <protection locked="0"/>
    </xf>
    <xf numFmtId="0" fontId="40" fillId="2" borderId="33" xfId="2" applyFont="1" applyFill="1" applyBorder="1" applyAlignment="1" applyProtection="1">
      <alignment horizontal="left" vertical="center"/>
      <protection locked="0"/>
    </xf>
    <xf numFmtId="0" fontId="9" fillId="2" borderId="65" xfId="2" applyFont="1" applyFill="1" applyBorder="1" applyAlignment="1" applyProtection="1">
      <alignment horizontal="distributed" vertical="center" indent="1" shrinkToFit="1"/>
      <protection locked="0"/>
    </xf>
    <xf numFmtId="0" fontId="17" fillId="2" borderId="18" xfId="2" applyFont="1" applyFill="1" applyBorder="1" applyAlignment="1" applyProtection="1">
      <alignment horizontal="center" vertical="center"/>
      <protection locked="0"/>
    </xf>
    <xf numFmtId="0" fontId="17" fillId="2" borderId="8" xfId="2" applyFont="1" applyFill="1" applyBorder="1" applyAlignment="1" applyProtection="1">
      <alignment horizontal="center" vertical="center"/>
      <protection locked="0"/>
    </xf>
    <xf numFmtId="0" fontId="17" fillId="2" borderId="14" xfId="2" applyFont="1" applyFill="1" applyBorder="1" applyAlignment="1" applyProtection="1">
      <alignment horizontal="center" vertical="center"/>
      <protection locked="0"/>
    </xf>
    <xf numFmtId="0" fontId="21" fillId="2" borderId="49" xfId="2" applyFont="1" applyFill="1" applyBorder="1" applyAlignment="1" applyProtection="1">
      <alignment horizontal="center" vertical="center"/>
      <protection locked="0"/>
    </xf>
    <xf numFmtId="0" fontId="21" fillId="2" borderId="39" xfId="2" applyFont="1" applyFill="1" applyBorder="1" applyAlignment="1" applyProtection="1">
      <alignment horizontal="center" vertical="center"/>
      <protection locked="0"/>
    </xf>
    <xf numFmtId="0" fontId="21" fillId="2" borderId="33" xfId="2" applyFont="1" applyFill="1" applyBorder="1" applyAlignment="1" applyProtection="1">
      <alignment horizontal="center" vertical="center"/>
      <protection locked="0"/>
    </xf>
    <xf numFmtId="0" fontId="9" fillId="2" borderId="19" xfId="2" applyFont="1" applyFill="1" applyBorder="1" applyAlignment="1" applyProtection="1">
      <alignment horizontal="center" vertical="center"/>
      <protection locked="0"/>
    </xf>
    <xf numFmtId="0" fontId="48" fillId="2" borderId="49" xfId="2" applyFont="1" applyFill="1" applyBorder="1" applyAlignment="1" applyProtection="1">
      <alignment horizontal="center" vertical="center" textRotation="255"/>
      <protection locked="0"/>
    </xf>
    <xf numFmtId="0" fontId="48" fillId="2" borderId="18" xfId="2" applyFont="1" applyFill="1" applyBorder="1" applyAlignment="1" applyProtection="1">
      <alignment horizontal="center" vertical="center" textRotation="255"/>
      <protection locked="0"/>
    </xf>
    <xf numFmtId="0" fontId="48" fillId="2" borderId="37" xfId="2" applyFont="1" applyFill="1" applyBorder="1" applyAlignment="1" applyProtection="1">
      <alignment horizontal="center" vertical="center" textRotation="255"/>
      <protection locked="0"/>
    </xf>
    <xf numFmtId="0" fontId="48" fillId="2" borderId="8" xfId="2" applyFont="1" applyFill="1" applyBorder="1" applyAlignment="1" applyProtection="1">
      <alignment horizontal="center" vertical="center" textRotation="255"/>
      <protection locked="0"/>
    </xf>
    <xf numFmtId="0" fontId="21" fillId="2" borderId="16" xfId="2" applyFont="1" applyFill="1" applyBorder="1" applyAlignment="1" applyProtection="1">
      <alignment horizontal="center" vertical="center" justifyLastLine="1"/>
      <protection locked="0"/>
    </xf>
    <xf numFmtId="0" fontId="21" fillId="2" borderId="11" xfId="2" applyFont="1" applyFill="1" applyBorder="1" applyAlignment="1" applyProtection="1">
      <alignment horizontal="center" vertical="center" justifyLastLine="1"/>
      <protection locked="0"/>
    </xf>
    <xf numFmtId="0" fontId="21" fillId="2" borderId="18" xfId="2" applyFont="1" applyFill="1" applyBorder="1" applyAlignment="1" applyProtection="1">
      <alignment horizontal="center" vertical="center" justifyLastLine="1"/>
      <protection locked="0"/>
    </xf>
    <xf numFmtId="0" fontId="21" fillId="2" borderId="42" xfId="2" applyFont="1" applyFill="1" applyBorder="1" applyAlignment="1" applyProtection="1">
      <alignment horizontal="center" vertical="center" justifyLastLine="1"/>
      <protection locked="0"/>
    </xf>
    <xf numFmtId="0" fontId="21" fillId="2" borderId="33" xfId="2" applyFont="1" applyFill="1" applyBorder="1" applyAlignment="1" applyProtection="1">
      <alignment horizontal="center" vertical="center" justifyLastLine="1"/>
      <protection locked="0"/>
    </xf>
    <xf numFmtId="0" fontId="21" fillId="2" borderId="41" xfId="2" applyFont="1" applyFill="1" applyBorder="1" applyAlignment="1" applyProtection="1">
      <alignment horizontal="center" vertical="center" justifyLastLine="1"/>
      <protection locked="0"/>
    </xf>
    <xf numFmtId="0" fontId="21" fillId="2" borderId="0" xfId="2" applyFont="1" applyFill="1" applyAlignment="1" applyProtection="1">
      <alignment horizontal="center" vertical="center"/>
      <protection hidden="1"/>
    </xf>
    <xf numFmtId="0" fontId="21" fillId="2" borderId="10" xfId="2" applyFont="1" applyFill="1" applyBorder="1" applyAlignment="1" applyProtection="1">
      <alignment horizontal="center" vertical="center"/>
      <protection hidden="1"/>
    </xf>
    <xf numFmtId="0" fontId="21" fillId="2" borderId="7" xfId="2" applyFont="1" applyFill="1" applyBorder="1" applyAlignment="1" applyProtection="1">
      <alignment horizontal="distributed" vertical="center" wrapText="1"/>
      <protection hidden="1"/>
    </xf>
    <xf numFmtId="0" fontId="21" fillId="2" borderId="0" xfId="2" applyFont="1" applyFill="1" applyAlignment="1" applyProtection="1">
      <alignment horizontal="distributed" vertical="center" wrapText="1"/>
      <protection hidden="1"/>
    </xf>
    <xf numFmtId="0" fontId="21" fillId="2" borderId="8" xfId="2" applyFont="1" applyFill="1" applyBorder="1" applyAlignment="1" applyProtection="1">
      <alignment horizontal="distributed" vertical="center" wrapText="1"/>
      <protection hidden="1"/>
    </xf>
    <xf numFmtId="0" fontId="21" fillId="2" borderId="13" xfId="2" applyFont="1" applyFill="1" applyBorder="1" applyAlignment="1" applyProtection="1">
      <alignment horizontal="distributed" vertical="center" wrapText="1"/>
      <protection hidden="1"/>
    </xf>
    <xf numFmtId="0" fontId="21" fillId="2" borderId="5" xfId="2" applyFont="1" applyFill="1" applyBorder="1" applyAlignment="1" applyProtection="1">
      <alignment horizontal="distributed" vertical="center" wrapText="1"/>
      <protection hidden="1"/>
    </xf>
    <xf numFmtId="0" fontId="21" fillId="2" borderId="14" xfId="2" applyFont="1" applyFill="1" applyBorder="1" applyAlignment="1" applyProtection="1">
      <alignment horizontal="distributed" vertical="center" wrapText="1"/>
      <protection hidden="1"/>
    </xf>
    <xf numFmtId="0" fontId="50" fillId="2" borderId="9" xfId="2" applyFont="1" applyFill="1" applyBorder="1" applyAlignment="1" applyProtection="1">
      <alignment horizontal="left" vertical="center" indent="1" shrinkToFit="1"/>
      <protection locked="0"/>
    </xf>
    <xf numFmtId="0" fontId="50" fillId="2" borderId="0" xfId="2" applyFont="1" applyFill="1" applyAlignment="1" applyProtection="1">
      <alignment horizontal="left" vertical="center" indent="1" shrinkToFit="1"/>
      <protection locked="0"/>
    </xf>
    <xf numFmtId="0" fontId="50" fillId="2" borderId="15" xfId="2" applyFont="1" applyFill="1" applyBorder="1" applyAlignment="1" applyProtection="1">
      <alignment horizontal="left" vertical="center" indent="1" shrinkToFit="1"/>
      <protection locked="0"/>
    </xf>
    <xf numFmtId="0" fontId="50" fillId="2" borderId="5" xfId="2" applyFont="1" applyFill="1" applyBorder="1" applyAlignment="1" applyProtection="1">
      <alignment horizontal="left" vertical="center" indent="1" shrinkToFit="1"/>
      <protection locked="0"/>
    </xf>
    <xf numFmtId="0" fontId="50" fillId="0" borderId="16" xfId="2" applyFont="1" applyBorder="1" applyAlignment="1" applyProtection="1">
      <alignment horizontal="left" vertical="center" indent="1" shrinkToFit="1"/>
      <protection locked="0"/>
    </xf>
    <xf numFmtId="0" fontId="50" fillId="0" borderId="11" xfId="2" applyFont="1" applyBorder="1" applyAlignment="1" applyProtection="1">
      <alignment horizontal="left" vertical="center" indent="1" shrinkToFit="1"/>
      <protection locked="0"/>
    </xf>
    <xf numFmtId="0" fontId="50" fillId="0" borderId="9" xfId="2" applyFont="1" applyBorder="1" applyAlignment="1" applyProtection="1">
      <alignment horizontal="left" vertical="center" indent="1" shrinkToFit="1"/>
      <protection locked="0"/>
    </xf>
    <xf numFmtId="0" fontId="50" fillId="0" borderId="0" xfId="2" applyFont="1" applyAlignment="1" applyProtection="1">
      <alignment horizontal="left" vertical="center" indent="1" shrinkToFit="1"/>
      <protection locked="0"/>
    </xf>
    <xf numFmtId="0" fontId="50" fillId="0" borderId="15" xfId="2" applyFont="1" applyBorder="1" applyAlignment="1" applyProtection="1">
      <alignment horizontal="left" vertical="center" indent="1" shrinkToFit="1"/>
      <protection locked="0"/>
    </xf>
    <xf numFmtId="0" fontId="50" fillId="0" borderId="5" xfId="2" applyFont="1" applyBorder="1" applyAlignment="1" applyProtection="1">
      <alignment horizontal="left" vertical="center" indent="1" shrinkToFit="1"/>
      <protection locked="0"/>
    </xf>
    <xf numFmtId="0" fontId="16" fillId="2" borderId="11" xfId="2" applyFont="1" applyFill="1" applyBorder="1" applyAlignment="1" applyProtection="1">
      <alignment horizontal="center" vertical="center"/>
      <protection hidden="1"/>
    </xf>
    <xf numFmtId="0" fontId="16" fillId="2" borderId="0" xfId="2" applyFont="1" applyFill="1" applyAlignment="1" applyProtection="1">
      <alignment horizontal="center" vertical="center"/>
      <protection hidden="1"/>
    </xf>
    <xf numFmtId="0" fontId="16" fillId="2" borderId="5" xfId="2" applyFont="1" applyFill="1" applyBorder="1" applyAlignment="1" applyProtection="1">
      <alignment horizontal="center" vertical="center"/>
      <protection hidden="1"/>
    </xf>
    <xf numFmtId="0" fontId="10" fillId="2" borderId="0" xfId="2" applyFont="1" applyFill="1" applyAlignment="1" applyProtection="1">
      <alignment horizontal="left" vertical="center" indent="1"/>
      <protection locked="0"/>
    </xf>
    <xf numFmtId="0" fontId="10" fillId="2" borderId="10" xfId="2" applyFont="1" applyFill="1" applyBorder="1" applyAlignment="1" applyProtection="1">
      <alignment horizontal="left" vertical="center" indent="1"/>
      <protection locked="0"/>
    </xf>
    <xf numFmtId="0" fontId="21" fillId="2" borderId="17" xfId="2" applyFont="1" applyFill="1" applyBorder="1" applyAlignment="1" applyProtection="1">
      <alignment horizontal="distributed" vertical="center" wrapText="1"/>
      <protection hidden="1"/>
    </xf>
    <xf numFmtId="0" fontId="21" fillId="2" borderId="11" xfId="2" applyFont="1" applyFill="1" applyBorder="1" applyAlignment="1" applyProtection="1">
      <alignment horizontal="distributed" vertical="center" wrapText="1"/>
      <protection hidden="1"/>
    </xf>
    <xf numFmtId="0" fontId="21" fillId="2" borderId="18" xfId="2" applyFont="1" applyFill="1" applyBorder="1" applyAlignment="1" applyProtection="1">
      <alignment horizontal="distributed" vertical="center" wrapText="1"/>
      <protection hidden="1"/>
    </xf>
    <xf numFmtId="0" fontId="10" fillId="2" borderId="11" xfId="2" applyFont="1" applyFill="1" applyBorder="1" applyAlignment="1" applyProtection="1">
      <alignment horizontal="left" vertical="center" indent="1" shrinkToFit="1"/>
      <protection locked="0"/>
    </xf>
    <xf numFmtId="0" fontId="10" fillId="2" borderId="12" xfId="2" applyFont="1" applyFill="1" applyBorder="1" applyAlignment="1" applyProtection="1">
      <alignment horizontal="left" vertical="center" indent="1" shrinkToFit="1"/>
      <protection locked="0"/>
    </xf>
    <xf numFmtId="0" fontId="10" fillId="2" borderId="0" xfId="2" applyFont="1" applyFill="1" applyAlignment="1" applyProtection="1">
      <alignment horizontal="left" vertical="center" indent="1" shrinkToFit="1"/>
      <protection locked="0"/>
    </xf>
    <xf numFmtId="0" fontId="10" fillId="2" borderId="10" xfId="2" applyFont="1" applyFill="1" applyBorder="1" applyAlignment="1" applyProtection="1">
      <alignment horizontal="left" vertical="center" indent="1" shrinkToFit="1"/>
      <protection locked="0"/>
    </xf>
    <xf numFmtId="0" fontId="21" fillId="2" borderId="17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11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18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7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0" xfId="2" applyFont="1" applyFill="1" applyAlignment="1" applyProtection="1">
      <alignment horizontal="distributed" vertical="center" wrapText="1" justifyLastLine="1"/>
      <protection hidden="1"/>
    </xf>
    <xf numFmtId="0" fontId="21" fillId="2" borderId="8" xfId="2" applyFont="1" applyFill="1" applyBorder="1" applyAlignment="1" applyProtection="1">
      <alignment horizontal="distributed" vertical="center" wrapText="1" justifyLastLine="1"/>
      <protection hidden="1"/>
    </xf>
    <xf numFmtId="0" fontId="17" fillId="2" borderId="16" xfId="1" applyFont="1" applyFill="1" applyBorder="1" applyAlignment="1" applyProtection="1">
      <alignment horizontal="center"/>
      <protection locked="0"/>
    </xf>
    <xf numFmtId="0" fontId="17" fillId="2" borderId="15" xfId="1" applyFont="1" applyFill="1" applyBorder="1" applyAlignment="1" applyProtection="1">
      <alignment horizontal="center"/>
      <protection locked="0"/>
    </xf>
    <xf numFmtId="176" fontId="11" fillId="4" borderId="0" xfId="2" applyNumberFormat="1" applyFont="1" applyFill="1" applyAlignment="1" applyProtection="1">
      <alignment horizontal="center" vertical="center" wrapText="1"/>
      <protection locked="0"/>
    </xf>
    <xf numFmtId="176" fontId="11" fillId="4" borderId="10" xfId="2" applyNumberFormat="1" applyFont="1" applyFill="1" applyBorder="1" applyAlignment="1" applyProtection="1">
      <alignment horizontal="center" vertical="center" wrapText="1"/>
      <protection locked="0"/>
    </xf>
    <xf numFmtId="176" fontId="11" fillId="4" borderId="5" xfId="2" applyNumberFormat="1" applyFont="1" applyFill="1" applyBorder="1" applyAlignment="1" applyProtection="1">
      <alignment horizontal="center" vertical="center" wrapText="1"/>
      <protection locked="0"/>
    </xf>
    <xf numFmtId="176" fontId="11" fillId="4" borderId="6" xfId="2" applyNumberFormat="1" applyFont="1" applyFill="1" applyBorder="1" applyAlignment="1" applyProtection="1">
      <alignment horizontal="center" vertical="center" wrapText="1"/>
      <protection locked="0"/>
    </xf>
    <xf numFmtId="0" fontId="21" fillId="2" borderId="13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5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14" xfId="2" applyFont="1" applyFill="1" applyBorder="1" applyAlignment="1" applyProtection="1">
      <alignment horizontal="distributed" vertical="center" wrapText="1" justifyLastLine="1"/>
      <protection hidden="1"/>
    </xf>
    <xf numFmtId="0" fontId="18" fillId="0" borderId="9" xfId="2" applyFont="1" applyBorder="1" applyAlignment="1" applyProtection="1">
      <alignment horizontal="left" vertical="center" indent="1" shrinkToFit="1"/>
      <protection locked="0"/>
    </xf>
    <xf numFmtId="0" fontId="10" fillId="0" borderId="9" xfId="2" applyFont="1" applyBorder="1" applyAlignment="1" applyProtection="1">
      <alignment horizontal="left" vertical="center" indent="1" shrinkToFit="1"/>
      <protection locked="0"/>
    </xf>
    <xf numFmtId="0" fontId="10" fillId="0" borderId="0" xfId="2" applyFont="1" applyAlignment="1" applyProtection="1">
      <alignment horizontal="left" vertical="center" indent="1" shrinkToFit="1"/>
      <protection locked="0"/>
    </xf>
    <xf numFmtId="0" fontId="21" fillId="2" borderId="11" xfId="2" applyFont="1" applyFill="1" applyBorder="1" applyAlignment="1" applyProtection="1">
      <alignment horizontal="distributed" vertical="center"/>
      <protection hidden="1"/>
    </xf>
    <xf numFmtId="0" fontId="21" fillId="2" borderId="18" xfId="2" applyFont="1" applyFill="1" applyBorder="1" applyAlignment="1" applyProtection="1">
      <alignment horizontal="distributed" vertical="center"/>
      <protection hidden="1"/>
    </xf>
    <xf numFmtId="0" fontId="21" fillId="2" borderId="13" xfId="2" applyFont="1" applyFill="1" applyBorder="1" applyAlignment="1" applyProtection="1">
      <alignment horizontal="distributed" vertical="center"/>
      <protection hidden="1"/>
    </xf>
    <xf numFmtId="0" fontId="21" fillId="2" borderId="5" xfId="2" applyFont="1" applyFill="1" applyBorder="1" applyAlignment="1" applyProtection="1">
      <alignment horizontal="distributed" vertical="center"/>
      <protection hidden="1"/>
    </xf>
    <xf numFmtId="0" fontId="21" fillId="2" borderId="14" xfId="2" applyFont="1" applyFill="1" applyBorder="1" applyAlignment="1" applyProtection="1">
      <alignment horizontal="distributed" vertical="center"/>
      <protection hidden="1"/>
    </xf>
    <xf numFmtId="0" fontId="17" fillId="2" borderId="12" xfId="1" applyFont="1" applyFill="1" applyBorder="1" applyAlignment="1" applyProtection="1">
      <alignment horizontal="center"/>
      <protection locked="0"/>
    </xf>
    <xf numFmtId="0" fontId="17" fillId="2" borderId="6" xfId="1" applyFont="1" applyFill="1" applyBorder="1" applyAlignment="1" applyProtection="1">
      <alignment horizontal="center"/>
      <protection locked="0"/>
    </xf>
    <xf numFmtId="0" fontId="25" fillId="2" borderId="70" xfId="2" applyFont="1" applyFill="1" applyBorder="1" applyAlignment="1" applyProtection="1">
      <alignment horizontal="center" vertical="center"/>
      <protection locked="0"/>
    </xf>
    <xf numFmtId="0" fontId="25" fillId="2" borderId="71" xfId="2" applyFont="1" applyFill="1" applyBorder="1" applyAlignment="1" applyProtection="1">
      <alignment horizontal="center" vertical="center"/>
      <protection locked="0"/>
    </xf>
    <xf numFmtId="0" fontId="25" fillId="2" borderId="72" xfId="2" applyFont="1" applyFill="1" applyBorder="1" applyAlignment="1" applyProtection="1">
      <alignment horizontal="center" vertical="center"/>
      <protection locked="0"/>
    </xf>
    <xf numFmtId="0" fontId="25" fillId="2" borderId="73" xfId="2" applyFont="1" applyFill="1" applyBorder="1" applyAlignment="1" applyProtection="1">
      <alignment horizontal="center" vertical="center"/>
      <protection locked="0"/>
    </xf>
    <xf numFmtId="0" fontId="25" fillId="2" borderId="74" xfId="2" applyFont="1" applyFill="1" applyBorder="1" applyAlignment="1" applyProtection="1">
      <alignment horizontal="center" vertical="center"/>
      <protection locked="0"/>
    </xf>
    <xf numFmtId="0" fontId="25" fillId="2" borderId="75" xfId="2" applyFont="1" applyFill="1" applyBorder="1" applyAlignment="1" applyProtection="1">
      <alignment horizontal="center" vertical="center"/>
      <protection locked="0"/>
    </xf>
    <xf numFmtId="0" fontId="25" fillId="2" borderId="76" xfId="2" applyFont="1" applyFill="1" applyBorder="1" applyAlignment="1" applyProtection="1">
      <alignment horizontal="center" vertical="center"/>
      <protection locked="0"/>
    </xf>
    <xf numFmtId="0" fontId="25" fillId="2" borderId="77" xfId="2" applyFont="1" applyFill="1" applyBorder="1" applyAlignment="1" applyProtection="1">
      <alignment horizontal="center" vertical="center"/>
      <protection locked="0"/>
    </xf>
    <xf numFmtId="0" fontId="25" fillId="2" borderId="78" xfId="2" applyFont="1" applyFill="1" applyBorder="1" applyAlignment="1" applyProtection="1">
      <alignment horizontal="center" vertical="center"/>
      <protection locked="0"/>
    </xf>
    <xf numFmtId="0" fontId="21" fillId="2" borderId="66" xfId="2" applyFont="1" applyFill="1" applyBorder="1" applyAlignment="1" applyProtection="1">
      <alignment horizontal="center" vertical="center"/>
      <protection locked="0"/>
    </xf>
    <xf numFmtId="0" fontId="21" fillId="2" borderId="36" xfId="2" applyFont="1" applyFill="1" applyBorder="1" applyAlignment="1" applyProtection="1">
      <alignment horizontal="center" vertical="center"/>
      <protection locked="0"/>
    </xf>
    <xf numFmtId="0" fontId="21" fillId="2" borderId="35" xfId="2" applyFont="1" applyFill="1" applyBorder="1" applyAlignment="1" applyProtection="1">
      <alignment horizontal="center" vertical="center"/>
      <protection locked="0"/>
    </xf>
    <xf numFmtId="0" fontId="25" fillId="2" borderId="66" xfId="2" applyFont="1" applyFill="1" applyBorder="1" applyAlignment="1" applyProtection="1">
      <alignment horizontal="center" vertical="center"/>
      <protection hidden="1"/>
    </xf>
    <xf numFmtId="0" fontId="25" fillId="2" borderId="36" xfId="2" applyFont="1" applyFill="1" applyBorder="1" applyAlignment="1" applyProtection="1">
      <alignment horizontal="center" vertical="center"/>
      <protection hidden="1"/>
    </xf>
    <xf numFmtId="0" fontId="48" fillId="2" borderId="27" xfId="2" applyFont="1" applyFill="1" applyBorder="1" applyAlignment="1" applyProtection="1">
      <alignment horizontal="center" vertical="center" justifyLastLine="1"/>
      <protection locked="0"/>
    </xf>
    <xf numFmtId="0" fontId="48" fillId="2" borderId="28" xfId="2" applyFont="1" applyFill="1" applyBorder="1" applyAlignment="1" applyProtection="1">
      <alignment horizontal="center" vertical="center" justifyLastLine="1"/>
      <protection locked="0"/>
    </xf>
    <xf numFmtId="0" fontId="48" fillId="2" borderId="29" xfId="2" applyFont="1" applyFill="1" applyBorder="1" applyAlignment="1" applyProtection="1">
      <alignment horizontal="center" vertical="center" justifyLastLine="1"/>
      <protection locked="0"/>
    </xf>
    <xf numFmtId="0" fontId="48" fillId="2" borderId="24" xfId="2" applyFont="1" applyFill="1" applyBorder="1" applyAlignment="1" applyProtection="1">
      <alignment horizontal="center" vertical="center" justifyLastLine="1"/>
      <protection locked="0"/>
    </xf>
    <xf numFmtId="0" fontId="48" fillId="2" borderId="25" xfId="2" applyFont="1" applyFill="1" applyBorder="1" applyAlignment="1" applyProtection="1">
      <alignment horizontal="center" vertical="center" justifyLastLine="1"/>
      <protection locked="0"/>
    </xf>
    <xf numFmtId="0" fontId="48" fillId="2" borderId="26" xfId="2" applyFont="1" applyFill="1" applyBorder="1" applyAlignment="1" applyProtection="1">
      <alignment horizontal="center" vertical="center" justifyLastLine="1"/>
      <protection locked="0"/>
    </xf>
    <xf numFmtId="0" fontId="25" fillId="2" borderId="16" xfId="2" applyFont="1" applyFill="1" applyBorder="1" applyAlignment="1" applyProtection="1">
      <alignment horizontal="center" vertical="center"/>
      <protection locked="0"/>
    </xf>
    <xf numFmtId="0" fontId="25" fillId="2" borderId="9" xfId="2" applyFont="1" applyFill="1" applyBorder="1" applyAlignment="1" applyProtection="1">
      <alignment horizontal="center" vertical="center"/>
      <protection locked="0"/>
    </xf>
    <xf numFmtId="0" fontId="9" fillId="2" borderId="11" xfId="2" applyFont="1" applyFill="1" applyBorder="1" applyAlignment="1" applyProtection="1">
      <alignment horizontal="center" vertical="center"/>
      <protection locked="0"/>
    </xf>
    <xf numFmtId="0" fontId="9" fillId="2" borderId="18" xfId="2" applyFont="1" applyFill="1" applyBorder="1" applyAlignment="1" applyProtection="1">
      <alignment horizontal="center" vertical="center"/>
      <protection locked="0"/>
    </xf>
    <xf numFmtId="0" fontId="21" fillId="2" borderId="67" xfId="2" applyFont="1" applyFill="1" applyBorder="1" applyAlignment="1" applyProtection="1">
      <alignment horizontal="center" vertical="center"/>
      <protection locked="0"/>
    </xf>
    <xf numFmtId="0" fontId="21" fillId="2" borderId="9" xfId="2" applyFont="1" applyFill="1" applyBorder="1" applyAlignment="1" applyProtection="1">
      <alignment horizontal="center" vertical="center"/>
      <protection locked="0"/>
    </xf>
    <xf numFmtId="0" fontId="21" fillId="2" borderId="0" xfId="2" applyFont="1" applyFill="1" applyAlignment="1" applyProtection="1">
      <alignment horizontal="center" vertical="center"/>
      <protection locked="0"/>
    </xf>
    <xf numFmtId="0" fontId="21" fillId="2" borderId="8" xfId="2" applyFont="1" applyFill="1" applyBorder="1" applyAlignment="1" applyProtection="1">
      <alignment horizontal="center" vertical="center"/>
      <protection locked="0"/>
    </xf>
    <xf numFmtId="0" fontId="21" fillId="2" borderId="38" xfId="2" applyFont="1" applyFill="1" applyBorder="1" applyAlignment="1" applyProtection="1">
      <alignment horizontal="center" vertical="center"/>
      <protection locked="0"/>
    </xf>
    <xf numFmtId="0" fontId="25" fillId="2" borderId="16" xfId="2" applyFont="1" applyFill="1" applyBorder="1" applyAlignment="1" applyProtection="1">
      <alignment horizontal="center" vertical="center"/>
      <protection hidden="1"/>
    </xf>
    <xf numFmtId="0" fontId="25" fillId="2" borderId="11" xfId="2" applyFont="1" applyFill="1" applyBorder="1" applyAlignment="1" applyProtection="1">
      <alignment horizontal="center" vertical="center"/>
      <protection hidden="1"/>
    </xf>
    <xf numFmtId="0" fontId="25" fillId="2" borderId="15" xfId="2" applyFont="1" applyFill="1" applyBorder="1" applyAlignment="1" applyProtection="1">
      <alignment horizontal="center" vertical="center"/>
      <protection hidden="1"/>
    </xf>
    <xf numFmtId="0" fontId="25" fillId="2" borderId="5" xfId="2" applyFont="1" applyFill="1" applyBorder="1" applyAlignment="1" applyProtection="1">
      <alignment horizontal="center" vertical="center"/>
      <protection hidden="1"/>
    </xf>
    <xf numFmtId="0" fontId="53" fillId="2" borderId="0" xfId="2" applyFont="1" applyFill="1" applyAlignment="1" applyProtection="1">
      <alignment horizontal="center" vertical="center"/>
      <protection locked="0"/>
    </xf>
    <xf numFmtId="0" fontId="53" fillId="2" borderId="10" xfId="2" applyFont="1" applyFill="1" applyBorder="1" applyAlignment="1" applyProtection="1">
      <alignment horizontal="center" vertical="center"/>
      <protection locked="0"/>
    </xf>
    <xf numFmtId="0" fontId="53" fillId="2" borderId="60" xfId="2" applyFont="1" applyFill="1" applyBorder="1" applyAlignment="1" applyProtection="1">
      <alignment horizontal="center" vertical="center"/>
      <protection locked="0"/>
    </xf>
    <xf numFmtId="0" fontId="53" fillId="2" borderId="61" xfId="2" applyFont="1" applyFill="1" applyBorder="1" applyAlignment="1" applyProtection="1">
      <alignment horizontal="center" vertical="center"/>
      <protection locked="0"/>
    </xf>
    <xf numFmtId="0" fontId="25" fillId="2" borderId="20" xfId="2" applyFont="1" applyFill="1" applyBorder="1" applyAlignment="1" applyProtection="1">
      <alignment horizontal="center" vertical="center"/>
      <protection hidden="1"/>
    </xf>
    <xf numFmtId="0" fontId="25" fillId="2" borderId="21" xfId="2" applyFont="1" applyFill="1" applyBorder="1" applyAlignment="1" applyProtection="1">
      <alignment horizontal="center" vertical="center"/>
      <protection hidden="1"/>
    </xf>
    <xf numFmtId="0" fontId="6" fillId="2" borderId="0" xfId="2" applyFont="1" applyFill="1" applyAlignment="1" applyProtection="1">
      <alignment horizontal="center" vertical="center"/>
      <protection hidden="1"/>
    </xf>
    <xf numFmtId="0" fontId="8" fillId="2" borderId="34" xfId="2" applyFont="1" applyFill="1" applyBorder="1" applyAlignment="1" applyProtection="1">
      <alignment horizontal="center" vertical="center" wrapText="1" shrinkToFit="1"/>
      <protection locked="0"/>
    </xf>
    <xf numFmtId="0" fontId="8" fillId="2" borderId="36" xfId="2" applyFont="1" applyFill="1" applyBorder="1" applyAlignment="1" applyProtection="1">
      <alignment horizontal="center" vertical="center" wrapText="1" shrinkToFit="1"/>
      <protection locked="0"/>
    </xf>
    <xf numFmtId="0" fontId="8" fillId="2" borderId="67" xfId="2" applyFont="1" applyFill="1" applyBorder="1" applyAlignment="1" applyProtection="1">
      <alignment horizontal="center" vertical="center" wrapText="1" shrinkToFit="1"/>
      <protection locked="0"/>
    </xf>
    <xf numFmtId="0" fontId="8" fillId="2" borderId="37" xfId="2" applyFont="1" applyFill="1" applyBorder="1" applyAlignment="1" applyProtection="1">
      <alignment horizontal="center" vertical="center" wrapText="1" shrinkToFit="1"/>
      <protection locked="0"/>
    </xf>
    <xf numFmtId="0" fontId="8" fillId="2" borderId="0" xfId="2" applyFont="1" applyFill="1" applyAlignment="1" applyProtection="1">
      <alignment horizontal="center" vertical="center" wrapText="1" shrinkToFit="1"/>
      <protection locked="0"/>
    </xf>
    <xf numFmtId="0" fontId="8" fillId="2" borderId="8" xfId="2" applyFont="1" applyFill="1" applyBorder="1" applyAlignment="1" applyProtection="1">
      <alignment horizontal="center" vertical="center" wrapText="1" shrinkToFit="1"/>
      <protection locked="0"/>
    </xf>
    <xf numFmtId="0" fontId="8" fillId="2" borderId="51" xfId="2" applyFont="1" applyFill="1" applyBorder="1" applyAlignment="1" applyProtection="1">
      <alignment horizontal="center" vertical="center" wrapText="1" shrinkToFit="1"/>
      <protection locked="0"/>
    </xf>
    <xf numFmtId="0" fontId="8" fillId="2" borderId="5" xfId="2" applyFont="1" applyFill="1" applyBorder="1" applyAlignment="1" applyProtection="1">
      <alignment horizontal="center" vertical="center" wrapText="1" shrinkToFit="1"/>
      <protection locked="0"/>
    </xf>
    <xf numFmtId="0" fontId="8" fillId="2" borderId="14" xfId="2" applyFont="1" applyFill="1" applyBorder="1" applyAlignment="1" applyProtection="1">
      <alignment horizontal="center" vertical="center" wrapText="1" shrinkToFit="1"/>
      <protection locked="0"/>
    </xf>
    <xf numFmtId="0" fontId="21" fillId="2" borderId="37" xfId="2" applyFont="1" applyFill="1" applyBorder="1" applyAlignment="1" applyProtection="1">
      <alignment horizontal="center" vertical="center"/>
      <protection locked="0"/>
    </xf>
    <xf numFmtId="0" fontId="9" fillId="2" borderId="45" xfId="2" applyFont="1" applyFill="1" applyBorder="1" applyAlignment="1" applyProtection="1">
      <alignment horizontal="right" vertical="center"/>
      <protection locked="0"/>
    </xf>
    <xf numFmtId="0" fontId="8" fillId="2" borderId="0" xfId="2" applyFont="1" applyFill="1" applyAlignment="1" applyProtection="1">
      <alignment horizontal="left" vertical="center" wrapText="1"/>
      <protection locked="0"/>
    </xf>
    <xf numFmtId="0" fontId="8" fillId="2" borderId="33" xfId="2" applyFont="1" applyFill="1" applyBorder="1" applyAlignment="1" applyProtection="1">
      <alignment horizontal="left" vertical="center" wrapText="1"/>
      <protection locked="0"/>
    </xf>
    <xf numFmtId="0" fontId="8" fillId="2" borderId="11" xfId="2" applyFont="1" applyFill="1" applyBorder="1" applyAlignment="1" applyProtection="1">
      <alignment horizontal="left" vertical="center" wrapText="1" shrinkToFit="1"/>
      <protection locked="0"/>
    </xf>
    <xf numFmtId="0" fontId="8" fillId="2" borderId="83" xfId="2" applyFont="1" applyFill="1" applyBorder="1" applyAlignment="1" applyProtection="1">
      <alignment horizontal="left" vertical="center" wrapText="1" shrinkToFit="1"/>
      <protection locked="0"/>
    </xf>
    <xf numFmtId="0" fontId="8" fillId="2" borderId="0" xfId="2" applyFont="1" applyFill="1" applyAlignment="1" applyProtection="1">
      <alignment horizontal="left" vertical="center" wrapText="1" shrinkToFit="1"/>
      <protection locked="0"/>
    </xf>
    <xf numFmtId="0" fontId="8" fillId="2" borderId="19" xfId="2" applyFont="1" applyFill="1" applyBorder="1" applyAlignment="1" applyProtection="1">
      <alignment horizontal="left" vertical="center" wrapText="1" shrinkToFit="1"/>
      <protection locked="0"/>
    </xf>
    <xf numFmtId="0" fontId="8" fillId="2" borderId="33" xfId="2" applyFont="1" applyFill="1" applyBorder="1" applyAlignment="1" applyProtection="1">
      <alignment horizontal="left" vertical="center" wrapText="1" shrinkToFit="1"/>
      <protection locked="0"/>
    </xf>
    <xf numFmtId="0" fontId="8" fillId="2" borderId="43" xfId="2" applyFont="1" applyFill="1" applyBorder="1" applyAlignment="1" applyProtection="1">
      <alignment horizontal="left" vertical="center" wrapText="1" shrinkToFit="1"/>
      <protection locked="0"/>
    </xf>
    <xf numFmtId="0" fontId="48" fillId="2" borderId="56" xfId="2" applyFont="1" applyFill="1" applyBorder="1" applyAlignment="1" applyProtection="1">
      <alignment horizontal="center" vertical="center"/>
      <protection locked="0"/>
    </xf>
    <xf numFmtId="0" fontId="48" fillId="2" borderId="57" xfId="2" applyFont="1" applyFill="1" applyBorder="1" applyAlignment="1" applyProtection="1">
      <alignment horizontal="center" vertical="center"/>
      <protection locked="0"/>
    </xf>
    <xf numFmtId="0" fontId="48" fillId="2" borderId="58" xfId="2" applyFont="1" applyFill="1" applyBorder="1" applyAlignment="1" applyProtection="1">
      <alignment horizontal="center" vertical="center"/>
      <protection locked="0"/>
    </xf>
    <xf numFmtId="0" fontId="48" fillId="2" borderId="59" xfId="2" applyFont="1" applyFill="1" applyBorder="1" applyAlignment="1" applyProtection="1">
      <alignment horizontal="center" vertical="center"/>
      <protection locked="0"/>
    </xf>
    <xf numFmtId="0" fontId="48" fillId="2" borderId="60" xfId="2" applyFont="1" applyFill="1" applyBorder="1" applyAlignment="1" applyProtection="1">
      <alignment horizontal="center" vertical="center"/>
      <protection locked="0"/>
    </xf>
    <xf numFmtId="0" fontId="48" fillId="2" borderId="61" xfId="2" applyFont="1" applyFill="1" applyBorder="1" applyAlignment="1" applyProtection="1">
      <alignment horizontal="center" vertical="center"/>
      <protection locked="0"/>
    </xf>
    <xf numFmtId="0" fontId="9" fillId="2" borderId="21" xfId="2" applyFont="1" applyFill="1" applyBorder="1" applyAlignment="1" applyProtection="1">
      <alignment horizontal="left" vertical="center" shrinkToFit="1"/>
      <protection locked="0"/>
    </xf>
    <xf numFmtId="0" fontId="9" fillId="2" borderId="22" xfId="2" applyFont="1" applyFill="1" applyBorder="1" applyAlignment="1" applyProtection="1">
      <alignment horizontal="left" vertical="center" shrinkToFit="1"/>
      <protection locked="0"/>
    </xf>
    <xf numFmtId="49" fontId="25" fillId="2" borderId="37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8" xfId="2" applyNumberFormat="1" applyFont="1" applyFill="1" applyBorder="1" applyAlignment="1" applyProtection="1">
      <alignment horizontal="center" vertical="center" shrinkToFit="1"/>
      <protection locked="0"/>
    </xf>
    <xf numFmtId="0" fontId="8" fillId="2" borderId="16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11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18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9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0" xfId="2" applyFont="1" applyFill="1" applyAlignment="1" applyProtection="1">
      <alignment horizontal="center" vertical="center" wrapText="1" justifyLastLine="1" shrinkToFit="1"/>
      <protection locked="0"/>
    </xf>
    <xf numFmtId="0" fontId="8" fillId="2" borderId="8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15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5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14" xfId="2" applyFont="1" applyFill="1" applyBorder="1" applyAlignment="1" applyProtection="1">
      <alignment horizontal="center" vertical="center" wrapText="1" justifyLastLine="1" shrinkToFit="1"/>
      <protection locked="0"/>
    </xf>
    <xf numFmtId="179" fontId="50" fillId="2" borderId="70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1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2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3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4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5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80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81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82" xfId="2" applyNumberFormat="1" applyFont="1" applyFill="1" applyBorder="1" applyAlignment="1" applyProtection="1">
      <alignment horizontal="center" vertical="center" shrinkToFit="1"/>
      <protection locked="0"/>
    </xf>
    <xf numFmtId="0" fontId="25" fillId="2" borderId="46" xfId="2" applyFont="1" applyFill="1" applyBorder="1" applyAlignment="1" applyProtection="1">
      <alignment horizontal="center" vertical="center"/>
      <protection hidden="1"/>
    </xf>
    <xf numFmtId="0" fontId="25" fillId="2" borderId="47" xfId="2" applyFont="1" applyFill="1" applyBorder="1" applyAlignment="1" applyProtection="1">
      <alignment horizontal="center" vertical="center"/>
      <protection hidden="1"/>
    </xf>
    <xf numFmtId="0" fontId="9" fillId="2" borderId="47" xfId="2" applyFont="1" applyFill="1" applyBorder="1" applyAlignment="1" applyProtection="1">
      <alignment horizontal="center" vertical="center"/>
      <protection locked="0"/>
    </xf>
    <xf numFmtId="0" fontId="9" fillId="2" borderId="47" xfId="2" applyFont="1" applyFill="1" applyBorder="1" applyAlignment="1" applyProtection="1">
      <alignment horizontal="right" vertical="center"/>
      <protection locked="0"/>
    </xf>
    <xf numFmtId="0" fontId="25" fillId="2" borderId="18" xfId="2" applyFont="1" applyFill="1" applyBorder="1" applyAlignment="1" applyProtection="1">
      <alignment horizontal="center" vertical="center"/>
      <protection locked="0"/>
    </xf>
    <xf numFmtId="0" fontId="25" fillId="2" borderId="8" xfId="2" applyFont="1" applyFill="1" applyBorder="1" applyAlignment="1" applyProtection="1">
      <alignment horizontal="center" vertical="center"/>
      <protection locked="0"/>
    </xf>
    <xf numFmtId="0" fontId="25" fillId="2" borderId="15" xfId="2" applyFont="1" applyFill="1" applyBorder="1" applyAlignment="1" applyProtection="1">
      <alignment horizontal="center" vertical="center"/>
      <protection locked="0"/>
    </xf>
    <xf numFmtId="0" fontId="25" fillId="2" borderId="14" xfId="2" applyFont="1" applyFill="1" applyBorder="1" applyAlignment="1" applyProtection="1">
      <alignment horizontal="center" vertical="center"/>
      <protection locked="0"/>
    </xf>
    <xf numFmtId="0" fontId="25" fillId="2" borderId="20" xfId="2" applyFont="1" applyFill="1" applyBorder="1" applyAlignment="1" applyProtection="1">
      <alignment horizontal="center" vertical="center"/>
      <protection locked="0"/>
    </xf>
    <xf numFmtId="0" fontId="25" fillId="2" borderId="21" xfId="2" applyFont="1" applyFill="1" applyBorder="1" applyAlignment="1" applyProtection="1">
      <alignment horizontal="center" vertical="center"/>
      <protection locked="0"/>
    </xf>
    <xf numFmtId="0" fontId="3" fillId="2" borderId="0" xfId="2" applyFont="1" applyFill="1" applyAlignment="1" applyProtection="1">
      <alignment horizontal="left" vertical="top" wrapText="1"/>
      <protection locked="0"/>
    </xf>
    <xf numFmtId="0" fontId="21" fillId="2" borderId="46" xfId="2" applyFont="1" applyFill="1" applyBorder="1" applyAlignment="1" applyProtection="1">
      <alignment horizontal="center" vertical="center"/>
      <protection locked="0"/>
    </xf>
    <xf numFmtId="0" fontId="21" fillId="2" borderId="47" xfId="2" applyFont="1" applyFill="1" applyBorder="1" applyAlignment="1" applyProtection="1">
      <alignment horizontal="center" vertical="center"/>
      <protection locked="0"/>
    </xf>
    <xf numFmtId="0" fontId="21" fillId="2" borderId="55" xfId="2" applyFont="1" applyFill="1" applyBorder="1" applyAlignment="1" applyProtection="1">
      <alignment horizontal="center" vertical="center"/>
      <protection locked="0"/>
    </xf>
    <xf numFmtId="0" fontId="51" fillId="2" borderId="27" xfId="2" applyFont="1" applyFill="1" applyBorder="1" applyAlignment="1" applyProtection="1">
      <alignment horizontal="right" vertical="center"/>
      <protection locked="0"/>
    </xf>
    <xf numFmtId="0" fontId="51" fillId="2" borderId="28" xfId="2" applyFont="1" applyFill="1" applyBorder="1" applyAlignment="1" applyProtection="1">
      <alignment horizontal="right" vertical="center"/>
      <protection locked="0"/>
    </xf>
    <xf numFmtId="0" fontId="51" fillId="2" borderId="23" xfId="2" applyFont="1" applyFill="1" applyBorder="1" applyAlignment="1" applyProtection="1">
      <alignment horizontal="right" vertical="center"/>
      <protection locked="0"/>
    </xf>
    <xf numFmtId="0" fontId="51" fillId="2" borderId="0" xfId="2" applyFont="1" applyFill="1" applyAlignment="1" applyProtection="1">
      <alignment horizontal="right" vertical="center"/>
      <protection locked="0"/>
    </xf>
    <xf numFmtId="0" fontId="51" fillId="2" borderId="24" xfId="2" applyFont="1" applyFill="1" applyBorder="1" applyAlignment="1" applyProtection="1">
      <alignment horizontal="right" vertical="center"/>
      <protection locked="0"/>
    </xf>
    <xf numFmtId="0" fontId="51" fillId="2" borderId="25" xfId="2" applyFont="1" applyFill="1" applyBorder="1" applyAlignment="1" applyProtection="1">
      <alignment horizontal="right" vertical="center"/>
      <protection locked="0"/>
    </xf>
    <xf numFmtId="0" fontId="49" fillId="0" borderId="11" xfId="2" applyFont="1" applyBorder="1" applyAlignment="1" applyProtection="1">
      <alignment horizontal="center" vertical="center"/>
      <protection locked="0"/>
    </xf>
    <xf numFmtId="0" fontId="49" fillId="0" borderId="18" xfId="2" applyFont="1" applyBorder="1" applyAlignment="1" applyProtection="1">
      <alignment horizontal="center" vertical="center"/>
      <protection locked="0"/>
    </xf>
    <xf numFmtId="0" fontId="49" fillId="0" borderId="41" xfId="2" applyFont="1" applyBorder="1" applyAlignment="1" applyProtection="1">
      <alignment horizontal="center" vertical="center"/>
      <protection locked="0"/>
    </xf>
    <xf numFmtId="0" fontId="21" fillId="2" borderId="30" xfId="2" applyFont="1" applyFill="1" applyBorder="1" applyAlignment="1" applyProtection="1">
      <alignment horizontal="center" vertical="center"/>
      <protection locked="0"/>
    </xf>
    <xf numFmtId="0" fontId="21" fillId="2" borderId="32" xfId="2" applyFont="1" applyFill="1" applyBorder="1" applyAlignment="1" applyProtection="1">
      <alignment horizontal="center" vertical="center"/>
      <protection locked="0"/>
    </xf>
    <xf numFmtId="0" fontId="21" fillId="2" borderId="31" xfId="2" applyFont="1" applyFill="1" applyBorder="1" applyAlignment="1" applyProtection="1">
      <alignment horizontal="center" vertical="center"/>
      <protection locked="0"/>
    </xf>
    <xf numFmtId="0" fontId="21" fillId="2" borderId="64" xfId="2" applyFont="1" applyFill="1" applyBorder="1" applyAlignment="1" applyProtection="1">
      <alignment horizontal="center" vertical="center"/>
      <protection locked="0"/>
    </xf>
    <xf numFmtId="0" fontId="49" fillId="0" borderId="46" xfId="2" applyFont="1" applyBorder="1" applyAlignment="1" applyProtection="1">
      <alignment horizontal="left" vertical="center" indent="1"/>
      <protection locked="0"/>
    </xf>
    <xf numFmtId="0" fontId="49" fillId="0" borderId="47" xfId="2" applyFont="1" applyBorder="1" applyAlignment="1" applyProtection="1">
      <alignment horizontal="left" vertical="center" indent="1"/>
      <protection locked="0"/>
    </xf>
    <xf numFmtId="0" fontId="21" fillId="2" borderId="66" xfId="2" applyFont="1" applyFill="1" applyBorder="1" applyAlignment="1" applyProtection="1">
      <alignment horizontal="distributed" vertical="center" indent="2"/>
      <protection locked="0"/>
    </xf>
    <xf numFmtId="0" fontId="21" fillId="2" borderId="36" xfId="2" applyFont="1" applyFill="1" applyBorder="1" applyAlignment="1" applyProtection="1">
      <alignment horizontal="distributed" vertical="center" indent="2"/>
      <protection locked="0"/>
    </xf>
    <xf numFmtId="0" fontId="21" fillId="2" borderId="67" xfId="2" applyFont="1" applyFill="1" applyBorder="1" applyAlignment="1" applyProtection="1">
      <alignment horizontal="distributed" vertical="center" indent="2"/>
      <protection locked="0"/>
    </xf>
    <xf numFmtId="0" fontId="21" fillId="2" borderId="15" xfId="2" applyFont="1" applyFill="1" applyBorder="1" applyAlignment="1" applyProtection="1">
      <alignment horizontal="distributed" vertical="center" indent="2"/>
      <protection locked="0"/>
    </xf>
    <xf numFmtId="0" fontId="21" fillId="2" borderId="5" xfId="2" applyFont="1" applyFill="1" applyBorder="1" applyAlignment="1" applyProtection="1">
      <alignment horizontal="distributed" vertical="center" indent="2"/>
      <protection locked="0"/>
    </xf>
    <xf numFmtId="0" fontId="21" fillId="2" borderId="14" xfId="2" applyFont="1" applyFill="1" applyBorder="1" applyAlignment="1" applyProtection="1">
      <alignment horizontal="distributed" vertical="center" indent="2"/>
      <protection locked="0"/>
    </xf>
    <xf numFmtId="0" fontId="17" fillId="2" borderId="18" xfId="1" applyFont="1" applyFill="1" applyBorder="1" applyAlignment="1" applyProtection="1">
      <alignment horizontal="center" vertical="center"/>
      <protection locked="0"/>
    </xf>
    <xf numFmtId="0" fontId="17" fillId="2" borderId="41" xfId="1" applyFont="1" applyFill="1" applyBorder="1" applyAlignment="1" applyProtection="1">
      <alignment horizontal="center" vertical="center"/>
      <protection locked="0"/>
    </xf>
    <xf numFmtId="0" fontId="45" fillId="2" borderId="0" xfId="1" applyFont="1" applyFill="1" applyAlignment="1">
      <alignment horizontal="center" vertical="center"/>
    </xf>
    <xf numFmtId="0" fontId="8" fillId="2" borderId="66" xfId="2" applyFont="1" applyFill="1" applyBorder="1" applyAlignment="1" applyProtection="1">
      <alignment horizontal="center" vertical="center"/>
      <protection locked="0"/>
    </xf>
    <xf numFmtId="0" fontId="8" fillId="2" borderId="36" xfId="2" applyFont="1" applyFill="1" applyBorder="1" applyAlignment="1" applyProtection="1">
      <alignment horizontal="center" vertical="center"/>
      <protection locked="0"/>
    </xf>
    <xf numFmtId="0" fontId="8" fillId="2" borderId="35" xfId="2" applyFont="1" applyFill="1" applyBorder="1" applyAlignment="1" applyProtection="1">
      <alignment horizontal="center" vertical="center"/>
      <protection locked="0"/>
    </xf>
    <xf numFmtId="0" fontId="8" fillId="2" borderId="15" xfId="2" applyFont="1" applyFill="1" applyBorder="1" applyAlignment="1" applyProtection="1">
      <alignment horizontal="center" vertical="center"/>
      <protection locked="0"/>
    </xf>
    <xf numFmtId="0" fontId="8" fillId="2" borderId="5" xfId="2" applyFont="1" applyFill="1" applyBorder="1" applyAlignment="1" applyProtection="1">
      <alignment horizontal="center" vertical="center"/>
      <protection locked="0"/>
    </xf>
    <xf numFmtId="0" fontId="8" fillId="2" borderId="52" xfId="2" applyFont="1" applyFill="1" applyBorder="1" applyAlignment="1" applyProtection="1">
      <alignment horizontal="center" vertical="center"/>
      <protection locked="0"/>
    </xf>
    <xf numFmtId="0" fontId="11" fillId="2" borderId="39" xfId="2" applyFont="1" applyFill="1" applyBorder="1" applyAlignment="1" applyProtection="1">
      <alignment horizontal="center" vertical="center"/>
      <protection locked="0"/>
    </xf>
    <xf numFmtId="0" fontId="11" fillId="2" borderId="33" xfId="2" applyFont="1" applyFill="1" applyBorder="1" applyAlignment="1" applyProtection="1">
      <alignment horizontal="center" vertical="center"/>
      <protection locked="0"/>
    </xf>
    <xf numFmtId="0" fontId="8" fillId="2" borderId="33" xfId="2" applyFont="1" applyFill="1" applyBorder="1" applyAlignment="1" applyProtection="1">
      <alignment horizontal="left" vertical="center"/>
      <protection locked="0"/>
    </xf>
    <xf numFmtId="0" fontId="8" fillId="2" borderId="40" xfId="2" applyFont="1" applyFill="1" applyBorder="1" applyAlignment="1" applyProtection="1">
      <alignment horizontal="left" vertical="center"/>
      <protection locked="0"/>
    </xf>
    <xf numFmtId="0" fontId="9" fillId="2" borderId="44" xfId="2" applyFont="1" applyFill="1" applyBorder="1" applyAlignment="1" applyProtection="1">
      <alignment horizontal="distributed" vertical="center" indent="1"/>
      <protection locked="0"/>
    </xf>
    <xf numFmtId="0" fontId="9" fillId="2" borderId="45" xfId="2" applyFont="1" applyFill="1" applyBorder="1" applyAlignment="1" applyProtection="1">
      <alignment horizontal="distributed" vertical="center" indent="1"/>
      <protection locked="0"/>
    </xf>
    <xf numFmtId="0" fontId="9" fillId="2" borderId="53" xfId="2" applyFont="1" applyFill="1" applyBorder="1" applyAlignment="1" applyProtection="1">
      <alignment horizontal="distributed" vertical="center" indent="1"/>
      <protection locked="0"/>
    </xf>
    <xf numFmtId="0" fontId="12" fillId="0" borderId="11" xfId="2" applyFont="1" applyBorder="1" applyAlignment="1" applyProtection="1">
      <alignment horizontal="right" vertical="center" indent="1"/>
      <protection locked="0"/>
    </xf>
    <xf numFmtId="0" fontId="12" fillId="0" borderId="50" xfId="2" applyFont="1" applyBorder="1" applyAlignment="1" applyProtection="1">
      <alignment horizontal="right" vertical="center" indent="1"/>
      <protection locked="0"/>
    </xf>
    <xf numFmtId="0" fontId="12" fillId="0" borderId="0" xfId="2" applyFont="1" applyAlignment="1" applyProtection="1">
      <alignment horizontal="right" vertical="center" indent="1"/>
      <protection locked="0"/>
    </xf>
    <xf numFmtId="0" fontId="12" fillId="0" borderId="38" xfId="2" applyFont="1" applyBorder="1" applyAlignment="1" applyProtection="1">
      <alignment horizontal="right" vertical="center" indent="1"/>
      <protection locked="0"/>
    </xf>
    <xf numFmtId="179" fontId="49" fillId="0" borderId="88" xfId="2" applyNumberFormat="1" applyFont="1" applyBorder="1" applyAlignment="1" applyProtection="1">
      <alignment horizontal="center" vertical="center"/>
      <protection locked="0"/>
    </xf>
    <xf numFmtId="179" fontId="49" fillId="0" borderId="46" xfId="2" applyNumberFormat="1" applyFont="1" applyBorder="1" applyAlignment="1" applyProtection="1">
      <alignment horizontal="center" vertical="center"/>
      <protection locked="0"/>
    </xf>
    <xf numFmtId="0" fontId="49" fillId="0" borderId="88" xfId="2" applyFont="1" applyBorder="1" applyAlignment="1" applyProtection="1">
      <alignment horizontal="center" vertical="center"/>
      <protection locked="0"/>
    </xf>
    <xf numFmtId="0" fontId="15" fillId="2" borderId="16" xfId="2" applyFont="1" applyFill="1" applyBorder="1" applyAlignment="1" applyProtection="1">
      <alignment horizontal="distributed" vertical="center" wrapText="1"/>
      <protection locked="0"/>
    </xf>
    <xf numFmtId="0" fontId="15" fillId="2" borderId="11" xfId="2" applyFont="1" applyFill="1" applyBorder="1" applyAlignment="1" applyProtection="1">
      <alignment horizontal="distributed" vertical="center" wrapText="1"/>
      <protection locked="0"/>
    </xf>
    <xf numFmtId="0" fontId="15" fillId="2" borderId="18" xfId="2" applyFont="1" applyFill="1" applyBorder="1" applyAlignment="1" applyProtection="1">
      <alignment horizontal="distributed" vertical="center" wrapText="1"/>
      <protection locked="0"/>
    </xf>
    <xf numFmtId="0" fontId="15" fillId="2" borderId="15" xfId="2" applyFont="1" applyFill="1" applyBorder="1" applyAlignment="1" applyProtection="1">
      <alignment horizontal="distributed" vertical="center" wrapText="1"/>
      <protection locked="0"/>
    </xf>
    <xf numFmtId="0" fontId="15" fillId="2" borderId="5" xfId="2" applyFont="1" applyFill="1" applyBorder="1" applyAlignment="1" applyProtection="1">
      <alignment horizontal="distributed" vertical="center" wrapText="1"/>
      <protection locked="0"/>
    </xf>
    <xf numFmtId="0" fontId="15" fillId="2" borderId="14" xfId="2" applyFont="1" applyFill="1" applyBorder="1" applyAlignment="1" applyProtection="1">
      <alignment horizontal="distributed" vertical="center" wrapText="1"/>
      <protection locked="0"/>
    </xf>
    <xf numFmtId="0" fontId="15" fillId="2" borderId="50" xfId="2" applyFont="1" applyFill="1" applyBorder="1" applyAlignment="1" applyProtection="1">
      <alignment horizontal="distributed" vertical="center" wrapText="1"/>
      <protection locked="0"/>
    </xf>
    <xf numFmtId="0" fontId="15" fillId="2" borderId="52" xfId="2" applyFont="1" applyFill="1" applyBorder="1" applyAlignment="1" applyProtection="1">
      <alignment horizontal="distributed" vertical="center" wrapText="1"/>
      <protection locked="0"/>
    </xf>
    <xf numFmtId="0" fontId="49" fillId="0" borderId="0" xfId="2" applyFont="1" applyAlignment="1" applyProtection="1">
      <alignment horizontal="left" vertical="center" indent="1"/>
      <protection locked="0"/>
    </xf>
    <xf numFmtId="0" fontId="49" fillId="0" borderId="33" xfId="2" applyFont="1" applyBorder="1" applyAlignment="1" applyProtection="1">
      <alignment horizontal="left" vertical="center" indent="1"/>
      <protection locked="0"/>
    </xf>
    <xf numFmtId="0" fontId="9" fillId="2" borderId="8" xfId="2" applyFont="1" applyFill="1" applyBorder="1" applyAlignment="1" applyProtection="1">
      <alignment horizontal="center" vertical="center"/>
      <protection locked="0"/>
    </xf>
    <xf numFmtId="0" fontId="9" fillId="2" borderId="41" xfId="2" applyFont="1" applyFill="1" applyBorder="1" applyAlignment="1" applyProtection="1">
      <alignment horizontal="center" vertical="center"/>
      <protection locked="0"/>
    </xf>
    <xf numFmtId="0" fontId="9" fillId="2" borderId="9" xfId="2" applyFont="1" applyFill="1" applyBorder="1" applyAlignment="1" applyProtection="1">
      <alignment horizontal="center" vertical="center" textRotation="255"/>
      <protection locked="0"/>
    </xf>
    <xf numFmtId="0" fontId="9" fillId="2" borderId="42" xfId="2" applyFont="1" applyFill="1" applyBorder="1" applyAlignment="1" applyProtection="1">
      <alignment horizontal="center" vertical="center" textRotation="255"/>
      <protection locked="0"/>
    </xf>
    <xf numFmtId="178" fontId="10" fillId="0" borderId="11" xfId="2" applyNumberFormat="1" applyFont="1" applyBorder="1" applyAlignment="1" applyProtection="1">
      <alignment horizontal="center" vertical="center"/>
      <protection locked="0"/>
    </xf>
    <xf numFmtId="178" fontId="10" fillId="0" borderId="0" xfId="2" applyNumberFormat="1" applyFont="1" applyAlignment="1" applyProtection="1">
      <alignment horizontal="center" vertical="center"/>
      <protection locked="0"/>
    </xf>
    <xf numFmtId="178" fontId="10" fillId="0" borderId="5" xfId="2" applyNumberFormat="1" applyFont="1" applyBorder="1" applyAlignment="1" applyProtection="1">
      <alignment horizontal="center" vertical="center"/>
      <protection locked="0"/>
    </xf>
    <xf numFmtId="0" fontId="10" fillId="0" borderId="11" xfId="2" applyFont="1" applyBorder="1" applyAlignment="1" applyProtection="1">
      <alignment horizontal="center" vertical="center"/>
      <protection hidden="1"/>
    </xf>
    <xf numFmtId="0" fontId="10" fillId="0" borderId="0" xfId="2" applyFont="1" applyAlignment="1" applyProtection="1">
      <alignment horizontal="center" vertical="center"/>
      <protection hidden="1"/>
    </xf>
    <xf numFmtId="0" fontId="10" fillId="0" borderId="5" xfId="2" applyFont="1" applyBorder="1" applyAlignment="1" applyProtection="1">
      <alignment horizontal="center" vertical="center"/>
      <protection hidden="1"/>
    </xf>
  </cellXfs>
  <cellStyles count="6">
    <cellStyle name="パーセント" xfId="5" builtinId="5"/>
    <cellStyle name="標準" xfId="0" builtinId="0"/>
    <cellStyle name="標準 2" xfId="1"/>
    <cellStyle name="標準 4" xfId="4"/>
    <cellStyle name="標準_25年分保険料控除申告書" xfId="2"/>
    <cellStyle name="標準_源泉徴収簿の年調" xfId="3"/>
  </cellStyles>
  <dxfs count="0"/>
  <tableStyles count="0" defaultTableStyle="TableStyleMedium2" defaultPivotStyle="PivotStyleLight16"/>
  <colors>
    <mruColors>
      <color rgb="FF0000FF"/>
      <color rgb="FFCCFF99"/>
      <color rgb="FFFFCCFF"/>
      <color rgb="FFFF00FF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ctrlProps/ctrlProp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2.xml><?xml version="1.0" encoding="utf-8"?>
<formControlPr xmlns="http://schemas.microsoft.com/office/spreadsheetml/2009/9/main" objectType="CheckBox" fmlaLink="$EF$103" lockText="1" noThreeD="1"/>
</file>

<file path=xl/ctrlProps/ctrlProp3.xml><?xml version="1.0" encoding="utf-8"?>
<formControlPr xmlns="http://schemas.microsoft.com/office/spreadsheetml/2009/9/main" objectType="CheckBox" checked="Checked" fmlaLink="$EF$104" lockText="1" noThreeD="1"/>
</file>

<file path=xl/ctrlProps/ctrlProp4.xml><?xml version="1.0" encoding="utf-8"?>
<formControlPr xmlns="http://schemas.microsoft.com/office/spreadsheetml/2009/9/main" objectType="CheckBox" fmlaLink="$EF$105" lockText="1" noThreeD="1"/>
</file>

<file path=xl/ctrlProps/ctrlProp5.xml><?xml version="1.0" encoding="utf-8"?>
<formControlPr xmlns="http://schemas.microsoft.com/office/spreadsheetml/2009/9/main" objectType="CheckBox" fmlaLink="$EF$106" lockText="1" noThreeD="1"/>
</file>

<file path=xl/ctrlProps/ctrlProp6.xml><?xml version="1.0" encoding="utf-8"?>
<formControlPr xmlns="http://schemas.microsoft.com/office/spreadsheetml/2009/9/main" objectType="CheckBox" fmlaLink="$EF$107" lockText="1" noThreeD="1"/>
</file>

<file path=xl/ctrlProps/ctrlProp7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8.xml><?xml version="1.0" encoding="utf-8"?>
<formControlPr xmlns="http://schemas.microsoft.com/office/spreadsheetml/2009/9/main" objectType="CheckBox" fmlaLink="$EF$103" lockText="1" noThreeD="1"/>
</file>

<file path=xl/ctrlProps/ctrlProp9.xml><?xml version="1.0" encoding="utf-8"?>
<formControlPr xmlns="http://schemas.microsoft.com/office/spreadsheetml/2009/9/main" objectType="CheckBox" fmlaLink="$EF$104" lockText="1" noThreeD="1"/>
</file>

<file path=xl/ctrlProps/ctrlProp10.xml><?xml version="1.0" encoding="utf-8"?>
<formControlPr xmlns="http://schemas.microsoft.com/office/spreadsheetml/2009/9/main" objectType="CheckBox" fmlaLink="$EF$105" lockText="1" noThreeD="1"/>
</file>

<file path=xl/ctrlProps/ctrlProp11.xml><?xml version="1.0" encoding="utf-8"?>
<formControlPr xmlns="http://schemas.microsoft.com/office/spreadsheetml/2009/9/main" objectType="CheckBox" fmlaLink="$EF$106" lockText="1" noThreeD="1"/>
</file>

<file path=xl/ctrlProps/ctrlProp12.xml><?xml version="1.0" encoding="utf-8"?>
<formControlPr xmlns="http://schemas.microsoft.com/office/spreadsheetml/2009/9/main" objectType="CheckBox" fmlaLink="$EF$107" lockText="1" noThreeD="1"/>
</file>

<file path=xl/ctrlProps/ctrlProp13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4.xml><?xml version="1.0" encoding="utf-8"?>
<formControlPr xmlns="http://schemas.microsoft.com/office/spreadsheetml/2009/9/main" objectType="CheckBox" fmlaLink="$EF$103" lockText="1" noThreeD="1"/>
</file>

<file path=xl/ctrlProps/ctrlProp15.xml><?xml version="1.0" encoding="utf-8"?>
<formControlPr xmlns="http://schemas.microsoft.com/office/spreadsheetml/2009/9/main" objectType="CheckBox" fmlaLink="$EF$104" lockText="1" noThreeD="1"/>
</file>

<file path=xl/ctrlProps/ctrlProp16.xml><?xml version="1.0" encoding="utf-8"?>
<formControlPr xmlns="http://schemas.microsoft.com/office/spreadsheetml/2009/9/main" objectType="CheckBox" fmlaLink="$EF$105" lockText="1" noThreeD="1"/>
</file>

<file path=xl/ctrlProps/ctrlProp17.xml><?xml version="1.0" encoding="utf-8"?>
<formControlPr xmlns="http://schemas.microsoft.com/office/spreadsheetml/2009/9/main" objectType="CheckBox" fmlaLink="$EF$106" lockText="1" noThreeD="1"/>
</file>

<file path=xl/ctrlProps/ctrlProp18.xml><?xml version="1.0" encoding="utf-8"?>
<formControlPr xmlns="http://schemas.microsoft.com/office/spreadsheetml/2009/9/main" objectType="CheckBox" fmlaLink="$EF$107" lockText="1" noThreeD="1"/>
</file>

<file path=xl/ctrlProps/ctrlProp19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20.xml><?xml version="1.0" encoding="utf-8"?>
<formControlPr xmlns="http://schemas.microsoft.com/office/spreadsheetml/2009/9/main" objectType="CheckBox" fmlaLink="$EF$103" lockText="1" noThreeD="1"/>
</file>

<file path=xl/ctrlProps/ctrlProp21.xml><?xml version="1.0" encoding="utf-8"?>
<formControlPr xmlns="http://schemas.microsoft.com/office/spreadsheetml/2009/9/main" objectType="CheckBox" fmlaLink="$EF$104" lockText="1" noThreeD="1"/>
</file>

<file path=xl/ctrlProps/ctrlProp22.xml><?xml version="1.0" encoding="utf-8"?>
<formControlPr xmlns="http://schemas.microsoft.com/office/spreadsheetml/2009/9/main" objectType="CheckBox" fmlaLink="$EF$105" lockText="1" noThreeD="1"/>
</file>

<file path=xl/ctrlProps/ctrlProp23.xml><?xml version="1.0" encoding="utf-8"?>
<formControlPr xmlns="http://schemas.microsoft.com/office/spreadsheetml/2009/9/main" objectType="CheckBox" fmlaLink="$EF$106" lockText="1" noThreeD="1"/>
</file>

<file path=xl/ctrlProps/ctrlProp24.xml><?xml version="1.0" encoding="utf-8"?>
<formControlPr xmlns="http://schemas.microsoft.com/office/spreadsheetml/2009/9/main" objectType="CheckBox" fmlaLink="$EF$107" lockText="1" noThreeD="1"/>
</file>

<file path=xl/ctrlProps/ctrlProp25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26.xml><?xml version="1.0" encoding="utf-8"?>
<formControlPr xmlns="http://schemas.microsoft.com/office/spreadsheetml/2009/9/main" objectType="CheckBox" fmlaLink="$EF$103" lockText="1" noThreeD="1"/>
</file>

<file path=xl/ctrlProps/ctrlProp27.xml><?xml version="1.0" encoding="utf-8"?>
<formControlPr xmlns="http://schemas.microsoft.com/office/spreadsheetml/2009/9/main" objectType="CheckBox" fmlaLink="$EF$104" lockText="1" noThreeD="1"/>
</file>

<file path=xl/ctrlProps/ctrlProp28.xml><?xml version="1.0" encoding="utf-8"?>
<formControlPr xmlns="http://schemas.microsoft.com/office/spreadsheetml/2009/9/main" objectType="CheckBox" fmlaLink="$EF$105" lockText="1" noThreeD="1"/>
</file>

<file path=xl/ctrlProps/ctrlProp29.xml><?xml version="1.0" encoding="utf-8"?>
<formControlPr xmlns="http://schemas.microsoft.com/office/spreadsheetml/2009/9/main" objectType="CheckBox" fmlaLink="$EF$106" lockText="1" noThreeD="1"/>
</file>

<file path=xl/ctrlProps/ctrlProp30.xml><?xml version="1.0" encoding="utf-8"?>
<formControlPr xmlns="http://schemas.microsoft.com/office/spreadsheetml/2009/9/main" objectType="CheckBox" fmlaLink="$EF$107" lockText="1" noThreeD="1"/>
</file>

<file path=xl/ctrlProps/ctrlProp3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32.xml><?xml version="1.0" encoding="utf-8"?>
<formControlPr xmlns="http://schemas.microsoft.com/office/spreadsheetml/2009/9/main" objectType="CheckBox" fmlaLink="$EF$103" lockText="1" noThreeD="1"/>
</file>

<file path=xl/ctrlProps/ctrlProp33.xml><?xml version="1.0" encoding="utf-8"?>
<formControlPr xmlns="http://schemas.microsoft.com/office/spreadsheetml/2009/9/main" objectType="CheckBox" fmlaLink="$EF$104" lockText="1" noThreeD="1"/>
</file>

<file path=xl/ctrlProps/ctrlProp34.xml><?xml version="1.0" encoding="utf-8"?>
<formControlPr xmlns="http://schemas.microsoft.com/office/spreadsheetml/2009/9/main" objectType="CheckBox" fmlaLink="$EF$105" lockText="1" noThreeD="1"/>
</file>

<file path=xl/ctrlProps/ctrlProp35.xml><?xml version="1.0" encoding="utf-8"?>
<formControlPr xmlns="http://schemas.microsoft.com/office/spreadsheetml/2009/9/main" objectType="CheckBox" fmlaLink="$EF$106" lockText="1" noThreeD="1"/>
</file>

<file path=xl/ctrlProps/ctrlProp36.xml><?xml version="1.0" encoding="utf-8"?>
<formControlPr xmlns="http://schemas.microsoft.com/office/spreadsheetml/2009/9/main" objectType="CheckBox" fmlaLink="$EF$107" lockText="1" noThreeD="1"/>
</file>

<file path=xl/ctrlProps/ctrlProp37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38.xml><?xml version="1.0" encoding="utf-8"?>
<formControlPr xmlns="http://schemas.microsoft.com/office/spreadsheetml/2009/9/main" objectType="CheckBox" fmlaLink="$EF$103" lockText="1" noThreeD="1"/>
</file>

<file path=xl/ctrlProps/ctrlProp39.xml><?xml version="1.0" encoding="utf-8"?>
<formControlPr xmlns="http://schemas.microsoft.com/office/spreadsheetml/2009/9/main" objectType="CheckBox" fmlaLink="$EF$104" lockText="1" noThreeD="1"/>
</file>

<file path=xl/ctrlProps/ctrlProp40.xml><?xml version="1.0" encoding="utf-8"?>
<formControlPr xmlns="http://schemas.microsoft.com/office/spreadsheetml/2009/9/main" objectType="CheckBox" fmlaLink="$EF$105" lockText="1" noThreeD="1"/>
</file>

<file path=xl/ctrlProps/ctrlProp41.xml><?xml version="1.0" encoding="utf-8"?>
<formControlPr xmlns="http://schemas.microsoft.com/office/spreadsheetml/2009/9/main" objectType="CheckBox" fmlaLink="$EF$106" lockText="1" noThreeD="1"/>
</file>

<file path=xl/ctrlProps/ctrlProp42.xml><?xml version="1.0" encoding="utf-8"?>
<formControlPr xmlns="http://schemas.microsoft.com/office/spreadsheetml/2009/9/main" objectType="CheckBox" fmlaLink="$EF$107" lockText="1" noThreeD="1"/>
</file>

<file path=xl/ctrlProps/ctrlProp43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44.xml><?xml version="1.0" encoding="utf-8"?>
<formControlPr xmlns="http://schemas.microsoft.com/office/spreadsheetml/2009/9/main" objectType="CheckBox" fmlaLink="$EF$103" lockText="1" noThreeD="1"/>
</file>

<file path=xl/ctrlProps/ctrlProp45.xml><?xml version="1.0" encoding="utf-8"?>
<formControlPr xmlns="http://schemas.microsoft.com/office/spreadsheetml/2009/9/main" objectType="CheckBox" fmlaLink="$EF$104" lockText="1" noThreeD="1"/>
</file>

<file path=xl/ctrlProps/ctrlProp46.xml><?xml version="1.0" encoding="utf-8"?>
<formControlPr xmlns="http://schemas.microsoft.com/office/spreadsheetml/2009/9/main" objectType="CheckBox" fmlaLink="$EF$105" lockText="1" noThreeD="1"/>
</file>

<file path=xl/ctrlProps/ctrlProp47.xml><?xml version="1.0" encoding="utf-8"?>
<formControlPr xmlns="http://schemas.microsoft.com/office/spreadsheetml/2009/9/main" objectType="CheckBox" fmlaLink="$EF$106" lockText="1" noThreeD="1"/>
</file>

<file path=xl/ctrlProps/ctrlProp48.xml><?xml version="1.0" encoding="utf-8"?>
<formControlPr xmlns="http://schemas.microsoft.com/office/spreadsheetml/2009/9/main" objectType="CheckBox" fmlaLink="$EF$107" lockText="1" noThreeD="1"/>
</file>

<file path=xl/ctrlProps/ctrlProp49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50.xml><?xml version="1.0" encoding="utf-8"?>
<formControlPr xmlns="http://schemas.microsoft.com/office/spreadsheetml/2009/9/main" objectType="CheckBox" fmlaLink="$EF$103" lockText="1" noThreeD="1"/>
</file>

<file path=xl/ctrlProps/ctrlProp51.xml><?xml version="1.0" encoding="utf-8"?>
<formControlPr xmlns="http://schemas.microsoft.com/office/spreadsheetml/2009/9/main" objectType="CheckBox" fmlaLink="$EF$104" lockText="1" noThreeD="1"/>
</file>

<file path=xl/ctrlProps/ctrlProp52.xml><?xml version="1.0" encoding="utf-8"?>
<formControlPr xmlns="http://schemas.microsoft.com/office/spreadsheetml/2009/9/main" objectType="CheckBox" fmlaLink="$EF$105" lockText="1" noThreeD="1"/>
</file>

<file path=xl/ctrlProps/ctrlProp53.xml><?xml version="1.0" encoding="utf-8"?>
<formControlPr xmlns="http://schemas.microsoft.com/office/spreadsheetml/2009/9/main" objectType="CheckBox" fmlaLink="$EF$106" lockText="1" noThreeD="1"/>
</file>

<file path=xl/ctrlProps/ctrlProp54.xml><?xml version="1.0" encoding="utf-8"?>
<formControlPr xmlns="http://schemas.microsoft.com/office/spreadsheetml/2009/9/main" objectType="CheckBox" fmlaLink="$EF$107" lockText="1" noThreeD="1"/>
</file>

<file path=xl/ctrlProps/ctrlProp55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56.xml><?xml version="1.0" encoding="utf-8"?>
<formControlPr xmlns="http://schemas.microsoft.com/office/spreadsheetml/2009/9/main" objectType="CheckBox" fmlaLink="$EF$103" lockText="1" noThreeD="1"/>
</file>

<file path=xl/ctrlProps/ctrlProp57.xml><?xml version="1.0" encoding="utf-8"?>
<formControlPr xmlns="http://schemas.microsoft.com/office/spreadsheetml/2009/9/main" objectType="CheckBox" fmlaLink="$EF$104" lockText="1" noThreeD="1"/>
</file>

<file path=xl/ctrlProps/ctrlProp58.xml><?xml version="1.0" encoding="utf-8"?>
<formControlPr xmlns="http://schemas.microsoft.com/office/spreadsheetml/2009/9/main" objectType="CheckBox" fmlaLink="$EF$105" lockText="1" noThreeD="1"/>
</file>

<file path=xl/ctrlProps/ctrlProp59.xml><?xml version="1.0" encoding="utf-8"?>
<formControlPr xmlns="http://schemas.microsoft.com/office/spreadsheetml/2009/9/main" objectType="CheckBox" fmlaLink="$EF$106" lockText="1" noThreeD="1"/>
</file>

<file path=xl/ctrlProps/ctrlProp60.xml><?xml version="1.0" encoding="utf-8"?>
<formControlPr xmlns="http://schemas.microsoft.com/office/spreadsheetml/2009/9/main" objectType="CheckBox" fmlaLink="$EF$107" lockText="1" noThreeD="1"/>
</file>

<file path=xl/ctrlProps/ctrlProp6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62.xml><?xml version="1.0" encoding="utf-8"?>
<formControlPr xmlns="http://schemas.microsoft.com/office/spreadsheetml/2009/9/main" objectType="CheckBox" fmlaLink="$EF$103" lockText="1" noThreeD="1"/>
</file>

<file path=xl/ctrlProps/ctrlProp63.xml><?xml version="1.0" encoding="utf-8"?>
<formControlPr xmlns="http://schemas.microsoft.com/office/spreadsheetml/2009/9/main" objectType="CheckBox" fmlaLink="$EF$104" lockText="1" noThreeD="1"/>
</file>

<file path=xl/ctrlProps/ctrlProp64.xml><?xml version="1.0" encoding="utf-8"?>
<formControlPr xmlns="http://schemas.microsoft.com/office/spreadsheetml/2009/9/main" objectType="CheckBox" fmlaLink="$EF$105" lockText="1" noThreeD="1"/>
</file>

<file path=xl/ctrlProps/ctrlProp65.xml><?xml version="1.0" encoding="utf-8"?>
<formControlPr xmlns="http://schemas.microsoft.com/office/spreadsheetml/2009/9/main" objectType="CheckBox" fmlaLink="$EF$106" lockText="1" noThreeD="1"/>
</file>

<file path=xl/ctrlProps/ctrlProp66.xml><?xml version="1.0" encoding="utf-8"?>
<formControlPr xmlns="http://schemas.microsoft.com/office/spreadsheetml/2009/9/main" objectType="CheckBox" fmlaLink="$EF$107" lockText="1" noThreeD="1"/>
</file>

<file path=xl/ctrlProps/ctrlProp67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68.xml><?xml version="1.0" encoding="utf-8"?>
<formControlPr xmlns="http://schemas.microsoft.com/office/spreadsheetml/2009/9/main" objectType="CheckBox" fmlaLink="$EF$103" lockText="1" noThreeD="1"/>
</file>

<file path=xl/ctrlProps/ctrlProp69.xml><?xml version="1.0" encoding="utf-8"?>
<formControlPr xmlns="http://schemas.microsoft.com/office/spreadsheetml/2009/9/main" objectType="CheckBox" fmlaLink="$EF$104" lockText="1" noThreeD="1"/>
</file>

<file path=xl/ctrlProps/ctrlProp70.xml><?xml version="1.0" encoding="utf-8"?>
<formControlPr xmlns="http://schemas.microsoft.com/office/spreadsheetml/2009/9/main" objectType="CheckBox" fmlaLink="$EF$105" lockText="1" noThreeD="1"/>
</file>

<file path=xl/ctrlProps/ctrlProp71.xml><?xml version="1.0" encoding="utf-8"?>
<formControlPr xmlns="http://schemas.microsoft.com/office/spreadsheetml/2009/9/main" objectType="CheckBox" fmlaLink="$EF$106" lockText="1" noThreeD="1"/>
</file>

<file path=xl/ctrlProps/ctrlProp72.xml><?xml version="1.0" encoding="utf-8"?>
<formControlPr xmlns="http://schemas.microsoft.com/office/spreadsheetml/2009/9/main" objectType="CheckBox" fmlaLink="$EF$107" lockText="1" noThreeD="1"/>
</file>

<file path=xl/ctrlProps/ctrlProp73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74.xml><?xml version="1.0" encoding="utf-8"?>
<formControlPr xmlns="http://schemas.microsoft.com/office/spreadsheetml/2009/9/main" objectType="CheckBox" fmlaLink="$EF$103" lockText="1" noThreeD="1"/>
</file>

<file path=xl/ctrlProps/ctrlProp75.xml><?xml version="1.0" encoding="utf-8"?>
<formControlPr xmlns="http://schemas.microsoft.com/office/spreadsheetml/2009/9/main" objectType="CheckBox" fmlaLink="$EF$104" lockText="1" noThreeD="1"/>
</file>

<file path=xl/ctrlProps/ctrlProp76.xml><?xml version="1.0" encoding="utf-8"?>
<formControlPr xmlns="http://schemas.microsoft.com/office/spreadsheetml/2009/9/main" objectType="CheckBox" fmlaLink="$EF$105" lockText="1" noThreeD="1"/>
</file>

<file path=xl/ctrlProps/ctrlProp77.xml><?xml version="1.0" encoding="utf-8"?>
<formControlPr xmlns="http://schemas.microsoft.com/office/spreadsheetml/2009/9/main" objectType="CheckBox" fmlaLink="$EF$106" lockText="1" noThreeD="1"/>
</file>

<file path=xl/ctrlProps/ctrlProp78.xml><?xml version="1.0" encoding="utf-8"?>
<formControlPr xmlns="http://schemas.microsoft.com/office/spreadsheetml/2009/9/main" objectType="CheckBox" fmlaLink="$EF$107" lockText="1" noThreeD="1"/>
</file>

<file path=xl/ctrlProps/ctrlProp79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80.xml><?xml version="1.0" encoding="utf-8"?>
<formControlPr xmlns="http://schemas.microsoft.com/office/spreadsheetml/2009/9/main" objectType="CheckBox" fmlaLink="$EF$103" lockText="1" noThreeD="1"/>
</file>

<file path=xl/ctrlProps/ctrlProp81.xml><?xml version="1.0" encoding="utf-8"?>
<formControlPr xmlns="http://schemas.microsoft.com/office/spreadsheetml/2009/9/main" objectType="CheckBox" fmlaLink="$EF$104" lockText="1" noThreeD="1"/>
</file>

<file path=xl/ctrlProps/ctrlProp82.xml><?xml version="1.0" encoding="utf-8"?>
<formControlPr xmlns="http://schemas.microsoft.com/office/spreadsheetml/2009/9/main" objectType="CheckBox" fmlaLink="$EF$105" lockText="1" noThreeD="1"/>
</file>

<file path=xl/ctrlProps/ctrlProp83.xml><?xml version="1.0" encoding="utf-8"?>
<formControlPr xmlns="http://schemas.microsoft.com/office/spreadsheetml/2009/9/main" objectType="CheckBox" fmlaLink="$EF$106" lockText="1" noThreeD="1"/>
</file>

<file path=xl/ctrlProps/ctrlProp84.xml><?xml version="1.0" encoding="utf-8"?>
<formControlPr xmlns="http://schemas.microsoft.com/office/spreadsheetml/2009/9/main" objectType="CheckBox" fmlaLink="$EF$107" lockText="1" noThreeD="1"/>
</file>

<file path=xl/ctrlProps/ctrlProp85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86.xml><?xml version="1.0" encoding="utf-8"?>
<formControlPr xmlns="http://schemas.microsoft.com/office/spreadsheetml/2009/9/main" objectType="CheckBox" fmlaLink="$EF$103" lockText="1" noThreeD="1"/>
</file>

<file path=xl/ctrlProps/ctrlProp87.xml><?xml version="1.0" encoding="utf-8"?>
<formControlPr xmlns="http://schemas.microsoft.com/office/spreadsheetml/2009/9/main" objectType="CheckBox" fmlaLink="$EF$104" lockText="1" noThreeD="1"/>
</file>

<file path=xl/ctrlProps/ctrlProp88.xml><?xml version="1.0" encoding="utf-8"?>
<formControlPr xmlns="http://schemas.microsoft.com/office/spreadsheetml/2009/9/main" objectType="CheckBox" fmlaLink="$EF$105" lockText="1" noThreeD="1"/>
</file>

<file path=xl/ctrlProps/ctrlProp89.xml><?xml version="1.0" encoding="utf-8"?>
<formControlPr xmlns="http://schemas.microsoft.com/office/spreadsheetml/2009/9/main" objectType="CheckBox" fmlaLink="$EF$106" lockText="1" noThreeD="1"/>
</file>

<file path=xl/ctrlProps/ctrlProp90.xml><?xml version="1.0" encoding="utf-8"?>
<formControlPr xmlns="http://schemas.microsoft.com/office/spreadsheetml/2009/9/main" objectType="CheckBox" fmlaLink="$EF$107" lockText="1" noThreeD="1"/>
</file>

<file path=xl/ctrlProps/ctrlProp9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92.xml><?xml version="1.0" encoding="utf-8"?>
<formControlPr xmlns="http://schemas.microsoft.com/office/spreadsheetml/2009/9/main" objectType="CheckBox" fmlaLink="$EF$103" lockText="1" noThreeD="1"/>
</file>

<file path=xl/ctrlProps/ctrlProp93.xml><?xml version="1.0" encoding="utf-8"?>
<formControlPr xmlns="http://schemas.microsoft.com/office/spreadsheetml/2009/9/main" objectType="CheckBox" fmlaLink="$EF$104" lockText="1" noThreeD="1"/>
</file>

<file path=xl/ctrlProps/ctrlProp94.xml><?xml version="1.0" encoding="utf-8"?>
<formControlPr xmlns="http://schemas.microsoft.com/office/spreadsheetml/2009/9/main" objectType="CheckBox" fmlaLink="$EF$105" lockText="1" noThreeD="1"/>
</file>

<file path=xl/ctrlProps/ctrlProp95.xml><?xml version="1.0" encoding="utf-8"?>
<formControlPr xmlns="http://schemas.microsoft.com/office/spreadsheetml/2009/9/main" objectType="CheckBox" fmlaLink="$EF$106" lockText="1" noThreeD="1"/>
</file>

<file path=xl/ctrlProps/ctrlProp96.xml><?xml version="1.0" encoding="utf-8"?>
<formControlPr xmlns="http://schemas.microsoft.com/office/spreadsheetml/2009/9/main" objectType="CheckBox" fmlaLink="$EF$107" lockText="1" noThreeD="1"/>
</file>

<file path=xl/ctrlProps/ctrlProp97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98.xml><?xml version="1.0" encoding="utf-8"?>
<formControlPr xmlns="http://schemas.microsoft.com/office/spreadsheetml/2009/9/main" objectType="CheckBox" fmlaLink="$EF$103" lockText="1" noThreeD="1"/>
</file>

<file path=xl/ctrlProps/ctrlProp99.xml><?xml version="1.0" encoding="utf-8"?>
<formControlPr xmlns="http://schemas.microsoft.com/office/spreadsheetml/2009/9/main" objectType="CheckBox" fmlaLink="$EF$104" lockText="1" noThreeD="1"/>
</file>

<file path=xl/ctrlProps/ctrlProp100.xml><?xml version="1.0" encoding="utf-8"?>
<formControlPr xmlns="http://schemas.microsoft.com/office/spreadsheetml/2009/9/main" objectType="CheckBox" fmlaLink="$EF$105" lockText="1" noThreeD="1"/>
</file>

<file path=xl/ctrlProps/ctrlProp101.xml><?xml version="1.0" encoding="utf-8"?>
<formControlPr xmlns="http://schemas.microsoft.com/office/spreadsheetml/2009/9/main" objectType="CheckBox" fmlaLink="$EF$106" lockText="1" noThreeD="1"/>
</file>

<file path=xl/ctrlProps/ctrlProp102.xml><?xml version="1.0" encoding="utf-8"?>
<formControlPr xmlns="http://schemas.microsoft.com/office/spreadsheetml/2009/9/main" objectType="CheckBox" fmlaLink="$EF$107" lockText="1" noThreeD="1"/>
</file>

<file path=xl/ctrlProps/ctrlProp103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04.xml><?xml version="1.0" encoding="utf-8"?>
<formControlPr xmlns="http://schemas.microsoft.com/office/spreadsheetml/2009/9/main" objectType="CheckBox" fmlaLink="$EF$103" lockText="1" noThreeD="1"/>
</file>

<file path=xl/ctrlProps/ctrlProp105.xml><?xml version="1.0" encoding="utf-8"?>
<formControlPr xmlns="http://schemas.microsoft.com/office/spreadsheetml/2009/9/main" objectType="CheckBox" fmlaLink="$EF$104" lockText="1" noThreeD="1"/>
</file>

<file path=xl/ctrlProps/ctrlProp106.xml><?xml version="1.0" encoding="utf-8"?>
<formControlPr xmlns="http://schemas.microsoft.com/office/spreadsheetml/2009/9/main" objectType="CheckBox" fmlaLink="$EF$105" lockText="1" noThreeD="1"/>
</file>

<file path=xl/ctrlProps/ctrlProp107.xml><?xml version="1.0" encoding="utf-8"?>
<formControlPr xmlns="http://schemas.microsoft.com/office/spreadsheetml/2009/9/main" objectType="CheckBox" fmlaLink="$EF$106" lockText="1" noThreeD="1"/>
</file>

<file path=xl/ctrlProps/ctrlProp108.xml><?xml version="1.0" encoding="utf-8"?>
<formControlPr xmlns="http://schemas.microsoft.com/office/spreadsheetml/2009/9/main" objectType="CheckBox" fmlaLink="$EF$107" lockText="1" noThreeD="1"/>
</file>

<file path=xl/ctrlProps/ctrlProp109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10.xml><?xml version="1.0" encoding="utf-8"?>
<formControlPr xmlns="http://schemas.microsoft.com/office/spreadsheetml/2009/9/main" objectType="CheckBox" fmlaLink="$EF$103" lockText="1" noThreeD="1"/>
</file>

<file path=xl/ctrlProps/ctrlProp111.xml><?xml version="1.0" encoding="utf-8"?>
<formControlPr xmlns="http://schemas.microsoft.com/office/spreadsheetml/2009/9/main" objectType="CheckBox" fmlaLink="$EF$104" lockText="1" noThreeD="1"/>
</file>

<file path=xl/ctrlProps/ctrlProp112.xml><?xml version="1.0" encoding="utf-8"?>
<formControlPr xmlns="http://schemas.microsoft.com/office/spreadsheetml/2009/9/main" objectType="CheckBox" fmlaLink="$EF$105" lockText="1" noThreeD="1"/>
</file>

<file path=xl/ctrlProps/ctrlProp113.xml><?xml version="1.0" encoding="utf-8"?>
<formControlPr xmlns="http://schemas.microsoft.com/office/spreadsheetml/2009/9/main" objectType="CheckBox" fmlaLink="$EF$106" lockText="1" noThreeD="1"/>
</file>

<file path=xl/ctrlProps/ctrlProp114.xml><?xml version="1.0" encoding="utf-8"?>
<formControlPr xmlns="http://schemas.microsoft.com/office/spreadsheetml/2009/9/main" objectType="CheckBox" fmlaLink="$EF$107" lockText="1" noThreeD="1"/>
</file>

<file path=xl/ctrlProps/ctrlProp115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16.xml><?xml version="1.0" encoding="utf-8"?>
<formControlPr xmlns="http://schemas.microsoft.com/office/spreadsheetml/2009/9/main" objectType="CheckBox" fmlaLink="$EF$103" lockText="1" noThreeD="1"/>
</file>

<file path=xl/ctrlProps/ctrlProp117.xml><?xml version="1.0" encoding="utf-8"?>
<formControlPr xmlns="http://schemas.microsoft.com/office/spreadsheetml/2009/9/main" objectType="CheckBox" fmlaLink="$EF$104" lockText="1" noThreeD="1"/>
</file>

<file path=xl/ctrlProps/ctrlProp118.xml><?xml version="1.0" encoding="utf-8"?>
<formControlPr xmlns="http://schemas.microsoft.com/office/spreadsheetml/2009/9/main" objectType="CheckBox" fmlaLink="$EF$105" lockText="1" noThreeD="1"/>
</file>

<file path=xl/ctrlProps/ctrlProp119.xml><?xml version="1.0" encoding="utf-8"?>
<formControlPr xmlns="http://schemas.microsoft.com/office/spreadsheetml/2009/9/main" objectType="CheckBox" fmlaLink="$EF$106" lockText="1" noThreeD="1"/>
</file>

<file path=xl/ctrlProps/ctrlProp120.xml><?xml version="1.0" encoding="utf-8"?>
<formControlPr xmlns="http://schemas.microsoft.com/office/spreadsheetml/2009/9/main" objectType="CheckBox" fmlaLink="$EF$107" lockText="1" noThreeD="1"/>
</file>

<file path=xl/ctrlProps/ctrlProp12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22.xml><?xml version="1.0" encoding="utf-8"?>
<formControlPr xmlns="http://schemas.microsoft.com/office/spreadsheetml/2009/9/main" objectType="CheckBox" fmlaLink="$EF$103" lockText="1" noThreeD="1"/>
</file>

<file path=xl/ctrlProps/ctrlProp123.xml><?xml version="1.0" encoding="utf-8"?>
<formControlPr xmlns="http://schemas.microsoft.com/office/spreadsheetml/2009/9/main" objectType="CheckBox" fmlaLink="$EF$104" lockText="1" noThreeD="1"/>
</file>

<file path=xl/ctrlProps/ctrlProp124.xml><?xml version="1.0" encoding="utf-8"?>
<formControlPr xmlns="http://schemas.microsoft.com/office/spreadsheetml/2009/9/main" objectType="CheckBox" fmlaLink="$EF$105" lockText="1" noThreeD="1"/>
</file>

<file path=xl/ctrlProps/ctrlProp125.xml><?xml version="1.0" encoding="utf-8"?>
<formControlPr xmlns="http://schemas.microsoft.com/office/spreadsheetml/2009/9/main" objectType="CheckBox" fmlaLink="$EF$106" lockText="1" noThreeD="1"/>
</file>

<file path=xl/ctrlProps/ctrlProp126.xml><?xml version="1.0" encoding="utf-8"?>
<formControlPr xmlns="http://schemas.microsoft.com/office/spreadsheetml/2009/9/main" objectType="CheckBox" fmlaLink="$EF$107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177209" y="343343"/>
          <a:ext cx="10732239" cy="1162443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5192640" y="1703122"/>
          <a:ext cx="8527140" cy="4930360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CxnSpPr>
          <a:cxnSpLocks noChangeShapeType="1"/>
        </xdr:cNvCxnSpPr>
      </xdr:nvCxnSpPr>
      <xdr:spPr bwMode="auto">
        <a:xfrm>
          <a:off x="3354917" y="913343"/>
          <a:ext cx="0" cy="180975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7" name="直線コネクタ 45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CxnSpPr>
          <a:cxnSpLocks noChangeShapeType="1"/>
        </xdr:cNvCxnSpPr>
      </xdr:nvCxnSpPr>
      <xdr:spPr bwMode="auto">
        <a:xfrm>
          <a:off x="4370917" y="922868"/>
          <a:ext cx="0" cy="1778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CxnSpPr>
          <a:cxnSpLocks noChangeShapeType="1"/>
        </xdr:cNvCxnSpPr>
      </xdr:nvCxnSpPr>
      <xdr:spPr bwMode="auto">
        <a:xfrm>
          <a:off x="2338917" y="913343"/>
          <a:ext cx="0" cy="180975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CxnSpPr>
          <a:cxnSpLocks noChangeShapeType="1"/>
        </xdr:cNvCxnSpPr>
      </xdr:nvCxnSpPr>
      <xdr:spPr bwMode="auto">
        <a:xfrm>
          <a:off x="2592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CxnSpPr>
          <a:cxnSpLocks noChangeShapeType="1"/>
        </xdr:cNvCxnSpPr>
      </xdr:nvCxnSpPr>
      <xdr:spPr bwMode="auto">
        <a:xfrm>
          <a:off x="2846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CxnSpPr>
          <a:cxnSpLocks noChangeShapeType="1"/>
        </xdr:cNvCxnSpPr>
      </xdr:nvCxnSpPr>
      <xdr:spPr bwMode="auto">
        <a:xfrm>
          <a:off x="3100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CxnSpPr>
          <a:cxnSpLocks noChangeShapeType="1"/>
        </xdr:cNvCxnSpPr>
      </xdr:nvCxnSpPr>
      <xdr:spPr bwMode="auto">
        <a:xfrm>
          <a:off x="3608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CxnSpPr>
          <a:cxnSpLocks noChangeShapeType="1"/>
        </xdr:cNvCxnSpPr>
      </xdr:nvCxnSpPr>
      <xdr:spPr bwMode="auto">
        <a:xfrm>
          <a:off x="3862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CxnSpPr>
          <a:cxnSpLocks noChangeShapeType="1"/>
        </xdr:cNvCxnSpPr>
      </xdr:nvCxnSpPr>
      <xdr:spPr bwMode="auto">
        <a:xfrm>
          <a:off x="4116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CxnSpPr>
          <a:cxnSpLocks noChangeShapeType="1"/>
        </xdr:cNvCxnSpPr>
      </xdr:nvCxnSpPr>
      <xdr:spPr bwMode="auto">
        <a:xfrm>
          <a:off x="4624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6" name="直線コネクタ 43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CxnSpPr>
          <a:cxnSpLocks noChangeShapeType="1"/>
        </xdr:cNvCxnSpPr>
      </xdr:nvCxnSpPr>
      <xdr:spPr bwMode="auto">
        <a:xfrm>
          <a:off x="4878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7" name="直線コネクタ 43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CxnSpPr>
          <a:cxnSpLocks noChangeShapeType="1"/>
        </xdr:cNvCxnSpPr>
      </xdr:nvCxnSpPr>
      <xdr:spPr bwMode="auto">
        <a:xfrm>
          <a:off x="5132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8" name="テキスト ボックス 17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2723091" y="801159"/>
          <a:ext cx="350943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9" name="角丸四角形 12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>
          <a:spLocks noChangeArrowheads="1"/>
        </xdr:cNvSpPr>
      </xdr:nvSpPr>
      <xdr:spPr bwMode="auto">
        <a:xfrm>
          <a:off x="206840" y="1729451"/>
          <a:ext cx="4755020" cy="4661159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22" name="角丸四角形 12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>
          <a:spLocks noChangeArrowheads="1"/>
        </xdr:cNvSpPr>
      </xdr:nvSpPr>
      <xdr:spPr bwMode="auto">
        <a:xfrm>
          <a:off x="200479" y="8805921"/>
          <a:ext cx="13483401" cy="1456133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4097" name="Drop Down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24" name="テキスト ボックス 23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381721" y="2143133"/>
          <a:ext cx="559593" cy="4511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5" name="直線コネクタ 43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CxnSpPr>
          <a:cxnSpLocks noChangeShapeType="1"/>
        </xdr:cNvCxnSpPr>
      </xdr:nvCxnSpPr>
      <xdr:spPr bwMode="auto">
        <a:xfrm>
          <a:off x="8064500" y="2861735"/>
          <a:ext cx="0" cy="17568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6" name="直線コネクタ 45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CxnSpPr>
          <a:cxnSpLocks noChangeShapeType="1"/>
        </xdr:cNvCxnSpPr>
      </xdr:nvCxnSpPr>
      <xdr:spPr bwMode="auto">
        <a:xfrm>
          <a:off x="8995833" y="2871260"/>
          <a:ext cx="0" cy="17568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CxnSpPr>
          <a:cxnSpLocks noChangeShapeType="1"/>
        </xdr:cNvCxnSpPr>
      </xdr:nvCxnSpPr>
      <xdr:spPr bwMode="auto">
        <a:xfrm>
          <a:off x="7366000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CxnSpPr>
          <a:cxnSpLocks noChangeShapeType="1"/>
        </xdr:cNvCxnSpPr>
      </xdr:nvCxnSpPr>
      <xdr:spPr bwMode="auto">
        <a:xfrm>
          <a:off x="7598833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CxnSpPr>
          <a:cxnSpLocks noChangeShapeType="1"/>
        </xdr:cNvCxnSpPr>
      </xdr:nvCxnSpPr>
      <xdr:spPr bwMode="auto">
        <a:xfrm>
          <a:off x="7831667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CxnSpPr>
          <a:cxnSpLocks noChangeShapeType="1"/>
        </xdr:cNvCxnSpPr>
      </xdr:nvCxnSpPr>
      <xdr:spPr bwMode="auto">
        <a:xfrm>
          <a:off x="8297333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31" name="直線コネクタ 43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CxnSpPr>
          <a:cxnSpLocks noChangeShapeType="1"/>
        </xdr:cNvCxnSpPr>
      </xdr:nvCxnSpPr>
      <xdr:spPr bwMode="auto">
        <a:xfrm>
          <a:off x="8530167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32" name="直線コネクタ 43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CxnSpPr>
          <a:cxnSpLocks noChangeShapeType="1"/>
        </xdr:cNvCxnSpPr>
      </xdr:nvCxnSpPr>
      <xdr:spPr bwMode="auto">
        <a:xfrm>
          <a:off x="8763000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33" name="直線コネクタ 43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CxnSpPr>
          <a:cxnSpLocks noChangeShapeType="1"/>
        </xdr:cNvCxnSpPr>
      </xdr:nvCxnSpPr>
      <xdr:spPr bwMode="auto">
        <a:xfrm>
          <a:off x="9228667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34" name="直線コネクタ 43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CxnSpPr>
          <a:cxnSpLocks noChangeShapeType="1"/>
        </xdr:cNvCxnSpPr>
      </xdr:nvCxnSpPr>
      <xdr:spPr bwMode="auto">
        <a:xfrm>
          <a:off x="9461500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5" name="直線コネクタ 43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CxnSpPr>
          <a:cxnSpLocks noChangeShapeType="1"/>
        </xdr:cNvCxnSpPr>
      </xdr:nvCxnSpPr>
      <xdr:spPr bwMode="auto">
        <a:xfrm>
          <a:off x="9694333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40" name="直線コネクタ 43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CxnSpPr>
          <a:cxnSpLocks noChangeShapeType="1"/>
        </xdr:cNvCxnSpPr>
      </xdr:nvCxnSpPr>
      <xdr:spPr bwMode="auto">
        <a:xfrm>
          <a:off x="7313839" y="9191920"/>
          <a:ext cx="0" cy="184453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41" name="直線コネクタ 45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CxnSpPr>
          <a:cxnSpLocks noChangeShapeType="1"/>
        </xdr:cNvCxnSpPr>
      </xdr:nvCxnSpPr>
      <xdr:spPr bwMode="auto">
        <a:xfrm>
          <a:off x="8402411" y="9210970"/>
          <a:ext cx="0" cy="174928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42" name="直線コネクタ 43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CxnSpPr>
          <a:cxnSpLocks noChangeShapeType="1"/>
        </xdr:cNvCxnSpPr>
      </xdr:nvCxnSpPr>
      <xdr:spPr bwMode="auto">
        <a:xfrm>
          <a:off x="6085417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44" name="直線コネクタ 43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CxnSpPr>
          <a:cxnSpLocks noChangeShapeType="1"/>
        </xdr:cNvCxnSpPr>
      </xdr:nvCxnSpPr>
      <xdr:spPr bwMode="auto">
        <a:xfrm>
          <a:off x="6318250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45" name="直線コネクタ 43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CxnSpPr>
          <a:cxnSpLocks noChangeShapeType="1"/>
        </xdr:cNvCxnSpPr>
      </xdr:nvCxnSpPr>
      <xdr:spPr bwMode="auto">
        <a:xfrm>
          <a:off x="7041697" y="9271597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46" name="直線コネクタ 43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CxnSpPr>
          <a:cxnSpLocks noChangeShapeType="1"/>
        </xdr:cNvCxnSpPr>
      </xdr:nvCxnSpPr>
      <xdr:spPr bwMode="auto">
        <a:xfrm>
          <a:off x="7585982" y="9271597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48" name="直線コネクタ 43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CxnSpPr>
          <a:cxnSpLocks noChangeShapeType="1"/>
        </xdr:cNvCxnSpPr>
      </xdr:nvCxnSpPr>
      <xdr:spPr bwMode="auto">
        <a:xfrm>
          <a:off x="7249584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49" name="直線コネクタ 43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CxnSpPr>
          <a:cxnSpLocks noChangeShapeType="1"/>
        </xdr:cNvCxnSpPr>
      </xdr:nvCxnSpPr>
      <xdr:spPr bwMode="auto">
        <a:xfrm>
          <a:off x="8130268" y="9271597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50" name="直線コネクタ 43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CxnSpPr>
          <a:cxnSpLocks noChangeShapeType="1"/>
        </xdr:cNvCxnSpPr>
      </xdr:nvCxnSpPr>
      <xdr:spPr bwMode="auto">
        <a:xfrm>
          <a:off x="7948084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52" name="直線コネクタ 43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CxnSpPr>
          <a:cxnSpLocks noChangeShapeType="1"/>
        </xdr:cNvCxnSpPr>
      </xdr:nvCxnSpPr>
      <xdr:spPr bwMode="auto">
        <a:xfrm>
          <a:off x="8180917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53" name="直線コネクタ 43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CxnSpPr>
          <a:cxnSpLocks noChangeShapeType="1"/>
        </xdr:cNvCxnSpPr>
      </xdr:nvCxnSpPr>
      <xdr:spPr bwMode="auto">
        <a:xfrm>
          <a:off x="8413750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65" name="直線コネクタ 43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CxnSpPr>
          <a:cxnSpLocks noChangeShapeType="1"/>
        </xdr:cNvCxnSpPr>
      </xdr:nvCxnSpPr>
      <xdr:spPr bwMode="auto">
        <a:xfrm>
          <a:off x="7313839" y="9177716"/>
          <a:ext cx="0" cy="216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66" name="直線コネクタ 45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CxnSpPr>
          <a:cxnSpLocks noChangeShapeType="1"/>
        </xdr:cNvCxnSpPr>
      </xdr:nvCxnSpPr>
      <xdr:spPr bwMode="auto">
        <a:xfrm>
          <a:off x="8402411" y="9187241"/>
          <a:ext cx="0" cy="216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67" name="直線コネクタ 43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CxnSpPr>
          <a:cxnSpLocks noChangeShapeType="1"/>
        </xdr:cNvCxnSpPr>
      </xdr:nvCxnSpPr>
      <xdr:spPr bwMode="auto">
        <a:xfrm>
          <a:off x="6497411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68" name="直線コネクタ 43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CxnSpPr>
          <a:cxnSpLocks noChangeShapeType="1"/>
        </xdr:cNvCxnSpPr>
      </xdr:nvCxnSpPr>
      <xdr:spPr bwMode="auto">
        <a:xfrm>
          <a:off x="6769554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69" name="直線コネクタ 43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CxnSpPr>
          <a:cxnSpLocks noChangeShapeType="1"/>
        </xdr:cNvCxnSpPr>
      </xdr:nvCxnSpPr>
      <xdr:spPr bwMode="auto">
        <a:xfrm>
          <a:off x="7041696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70" name="直線コネクタ 43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CxnSpPr>
          <a:cxnSpLocks noChangeShapeType="1"/>
        </xdr:cNvCxnSpPr>
      </xdr:nvCxnSpPr>
      <xdr:spPr bwMode="auto">
        <a:xfrm>
          <a:off x="7585982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71" name="直線コネクタ 43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CxnSpPr>
          <a:cxnSpLocks noChangeShapeType="1"/>
        </xdr:cNvCxnSpPr>
      </xdr:nvCxnSpPr>
      <xdr:spPr bwMode="auto">
        <a:xfrm>
          <a:off x="7858125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72" name="直線コネクタ 43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CxnSpPr>
          <a:cxnSpLocks noChangeShapeType="1"/>
        </xdr:cNvCxnSpPr>
      </xdr:nvCxnSpPr>
      <xdr:spPr bwMode="auto">
        <a:xfrm>
          <a:off x="8130268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73" name="直線コネクタ 43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CxnSpPr>
          <a:cxnSpLocks noChangeShapeType="1"/>
        </xdr:cNvCxnSpPr>
      </xdr:nvCxnSpPr>
      <xdr:spPr bwMode="auto">
        <a:xfrm>
          <a:off x="8674554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74" name="直線コネクタ 43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CxnSpPr>
          <a:cxnSpLocks noChangeShapeType="1"/>
        </xdr:cNvCxnSpPr>
      </xdr:nvCxnSpPr>
      <xdr:spPr bwMode="auto">
        <a:xfrm>
          <a:off x="8946696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75" name="直線コネクタ 43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CxnSpPr>
          <a:cxnSpLocks noChangeShapeType="1"/>
        </xdr:cNvCxnSpPr>
      </xdr:nvCxnSpPr>
      <xdr:spPr bwMode="auto">
        <a:xfrm>
          <a:off x="9218839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21" name="グループ化 20">
              <a:extLst>
                <a:ext uri="{FF2B5EF4-FFF2-40B4-BE49-F238E27FC236}">
                  <a16:creationId xmlns="" xmlns:a16="http://schemas.microsoft.com/office/drawing/2014/main" id="{00000000-0008-0000-0000-00001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4100" name="Check Box 4" hidden="1">
                <a:extLst>
                  <a:ext uri="{63B3BB69-23CF-44E3-9099-C40C66FF867C}">
                    <a14:compatExt spid="_x0000_s4100"/>
                  </a:ext>
                </a:extLst>
              </xdr:cNvPr>
              <xdr:cNvSpPr/>
            </xdr:nvSpPr>
            <xdr:spPr>
              <a:xfrm>
                <a:off x="309041" y="8567160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4102" name="Check Box 6" hidden="1">
                <a:extLst>
                  <a:ext uri="{63B3BB69-23CF-44E3-9099-C40C66FF867C}">
                    <a14:compatExt spid="_x0000_s4102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4103" name="Check Box 7" hidden="1">
                <a:extLst>
                  <a:ext uri="{63B3BB69-23CF-44E3-9099-C40C66FF867C}">
                    <a14:compatExt spid="_x0000_s4103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4105" name="Check Box 9" hidden="1">
                <a:extLst>
                  <a:ext uri="{63B3BB69-23CF-44E3-9099-C40C66FF867C}">
                    <a14:compatExt spid="_x0000_s4105"/>
                  </a:ext>
                </a:extLst>
              </xdr:cNvPr>
              <xdr:cNvSpPr/>
            </xdr:nvSpPr>
            <xdr:spPr>
              <a:xfrm>
                <a:off x="305867" y="9367534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6" name="直線コネクタ 55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CxnSpPr/>
      </xdr:nvCxnSpPr>
      <xdr:spPr>
        <a:xfrm>
          <a:off x="317620" y="8551333"/>
          <a:ext cx="0" cy="1188000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80" name="図 79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737291" y="3396454"/>
          <a:ext cx="891677" cy="11521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81" name="図 80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533466" y="3161902"/>
          <a:ext cx="1495007" cy="65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36" name="直線コネクタ 35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CxnSpPr/>
      </xdr:nvCxnSpPr>
      <xdr:spPr>
        <a:xfrm>
          <a:off x="14480117" y="3572907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78" name="直線コネクタ 77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CxnSpPr/>
      </xdr:nvCxnSpPr>
      <xdr:spPr>
        <a:xfrm flipV="1">
          <a:off x="1262616" y="3111752"/>
          <a:ext cx="1711779" cy="503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4" name="円/楕円 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/>
      </xdr:nvSpPr>
      <xdr:spPr>
        <a:xfrm>
          <a:off x="14468328" y="8784166"/>
          <a:ext cx="171525" cy="162000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20" name="直線コネクタ 19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CxnSpPr/>
      </xdr:nvCxnSpPr>
      <xdr:spPr>
        <a:xfrm>
          <a:off x="4841801" y="4455929"/>
          <a:ext cx="6351" cy="1584000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79" name="直線コネクタ 78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CxnSpPr/>
      </xdr:nvCxnSpPr>
      <xdr:spPr>
        <a:xfrm flipH="1">
          <a:off x="8362065" y="4773798"/>
          <a:ext cx="4620513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55" name="テキスト ボックス 54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4831787" y="4330553"/>
          <a:ext cx="130077" cy="1993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37" name="図 36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84657" y="333375"/>
          <a:ext cx="1023937" cy="121484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43" name="図 42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44349" y="409575"/>
          <a:ext cx="1247275" cy="1123950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4123" name="直線コネクタ 43">
          <a:extLst>
            <a:ext uri="{FF2B5EF4-FFF2-40B4-BE49-F238E27FC236}">
              <a16:creationId xmlns="" xmlns:a16="http://schemas.microsoft.com/office/drawing/2014/main" id="{00000000-0008-0000-0000-00001B100000}"/>
            </a:ext>
          </a:extLst>
        </xdr:cNvPr>
        <xdr:cNvCxnSpPr>
          <a:cxnSpLocks noChangeShapeType="1"/>
        </xdr:cNvCxnSpPr>
      </xdr:nvCxnSpPr>
      <xdr:spPr bwMode="auto">
        <a:xfrm>
          <a:off x="3685268" y="7325035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4124" name="直線コネクタ 45">
          <a:extLst>
            <a:ext uri="{FF2B5EF4-FFF2-40B4-BE49-F238E27FC236}">
              <a16:creationId xmlns="" xmlns:a16="http://schemas.microsoft.com/office/drawing/2014/main" id="{00000000-0008-0000-0000-00001C100000}"/>
            </a:ext>
          </a:extLst>
        </xdr:cNvPr>
        <xdr:cNvCxnSpPr>
          <a:cxnSpLocks noChangeShapeType="1"/>
        </xdr:cNvCxnSpPr>
      </xdr:nvCxnSpPr>
      <xdr:spPr bwMode="auto">
        <a:xfrm>
          <a:off x="4683125" y="7334560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4126" name="直線コネクタ 43">
          <a:extLst>
            <a:ext uri="{FF2B5EF4-FFF2-40B4-BE49-F238E27FC236}">
              <a16:creationId xmlns="" xmlns:a16="http://schemas.microsoft.com/office/drawing/2014/main" id="{00000000-0008-0000-0000-00001E100000}"/>
            </a:ext>
          </a:extLst>
        </xdr:cNvPr>
        <xdr:cNvCxnSpPr>
          <a:cxnSpLocks noChangeShapeType="1"/>
        </xdr:cNvCxnSpPr>
      </xdr:nvCxnSpPr>
      <xdr:spPr bwMode="auto">
        <a:xfrm>
          <a:off x="2936875" y="7398659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4127" name="直線コネクタ 43">
          <a:extLst>
            <a:ext uri="{FF2B5EF4-FFF2-40B4-BE49-F238E27FC236}">
              <a16:creationId xmlns="" xmlns:a16="http://schemas.microsoft.com/office/drawing/2014/main" id="{00000000-0008-0000-0000-00001F100000}"/>
            </a:ext>
          </a:extLst>
        </xdr:cNvPr>
        <xdr:cNvCxnSpPr>
          <a:cxnSpLocks noChangeShapeType="1"/>
        </xdr:cNvCxnSpPr>
      </xdr:nvCxnSpPr>
      <xdr:spPr bwMode="auto">
        <a:xfrm>
          <a:off x="3186339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4128" name="直線コネクタ 43">
          <a:extLst>
            <a:ext uri="{FF2B5EF4-FFF2-40B4-BE49-F238E27FC236}">
              <a16:creationId xmlns="" xmlns:a16="http://schemas.microsoft.com/office/drawing/2014/main" id="{00000000-0008-0000-0000-000020100000}"/>
            </a:ext>
          </a:extLst>
        </xdr:cNvPr>
        <xdr:cNvCxnSpPr>
          <a:cxnSpLocks noChangeShapeType="1"/>
        </xdr:cNvCxnSpPr>
      </xdr:nvCxnSpPr>
      <xdr:spPr bwMode="auto">
        <a:xfrm>
          <a:off x="3435804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4129" name="直線コネクタ 43">
          <a:extLst>
            <a:ext uri="{FF2B5EF4-FFF2-40B4-BE49-F238E27FC236}">
              <a16:creationId xmlns="" xmlns:a16="http://schemas.microsoft.com/office/drawing/2014/main" id="{00000000-0008-0000-0000-000021100000}"/>
            </a:ext>
          </a:extLst>
        </xdr:cNvPr>
        <xdr:cNvCxnSpPr>
          <a:cxnSpLocks noChangeShapeType="1"/>
        </xdr:cNvCxnSpPr>
      </xdr:nvCxnSpPr>
      <xdr:spPr bwMode="auto">
        <a:xfrm>
          <a:off x="3934732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4130" name="直線コネクタ 43">
          <a:extLst>
            <a:ext uri="{FF2B5EF4-FFF2-40B4-BE49-F238E27FC236}">
              <a16:creationId xmlns="" xmlns:a16="http://schemas.microsoft.com/office/drawing/2014/main" id="{00000000-0008-0000-0000-000022100000}"/>
            </a:ext>
          </a:extLst>
        </xdr:cNvPr>
        <xdr:cNvCxnSpPr>
          <a:cxnSpLocks noChangeShapeType="1"/>
        </xdr:cNvCxnSpPr>
      </xdr:nvCxnSpPr>
      <xdr:spPr bwMode="auto">
        <a:xfrm>
          <a:off x="4184196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4131" name="直線コネクタ 43">
          <a:extLst>
            <a:ext uri="{FF2B5EF4-FFF2-40B4-BE49-F238E27FC236}">
              <a16:creationId xmlns="" xmlns:a16="http://schemas.microsoft.com/office/drawing/2014/main" id="{00000000-0008-0000-0000-000023100000}"/>
            </a:ext>
          </a:extLst>
        </xdr:cNvPr>
        <xdr:cNvCxnSpPr>
          <a:cxnSpLocks noChangeShapeType="1"/>
        </xdr:cNvCxnSpPr>
      </xdr:nvCxnSpPr>
      <xdr:spPr bwMode="auto">
        <a:xfrm>
          <a:off x="4433661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4132" name="直線コネクタ 43">
          <a:extLst>
            <a:ext uri="{FF2B5EF4-FFF2-40B4-BE49-F238E27FC236}">
              <a16:creationId xmlns="" xmlns:a16="http://schemas.microsoft.com/office/drawing/2014/main" id="{00000000-0008-0000-0000-000024100000}"/>
            </a:ext>
          </a:extLst>
        </xdr:cNvPr>
        <xdr:cNvCxnSpPr>
          <a:cxnSpLocks noChangeShapeType="1"/>
        </xdr:cNvCxnSpPr>
      </xdr:nvCxnSpPr>
      <xdr:spPr bwMode="auto">
        <a:xfrm>
          <a:off x="4932589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4133" name="直線コネクタ 43">
          <a:extLst>
            <a:ext uri="{FF2B5EF4-FFF2-40B4-BE49-F238E27FC236}">
              <a16:creationId xmlns="" xmlns:a16="http://schemas.microsoft.com/office/drawing/2014/main" id="{00000000-0008-0000-0000-000025100000}"/>
            </a:ext>
          </a:extLst>
        </xdr:cNvPr>
        <xdr:cNvCxnSpPr>
          <a:cxnSpLocks noChangeShapeType="1"/>
        </xdr:cNvCxnSpPr>
      </xdr:nvCxnSpPr>
      <xdr:spPr bwMode="auto">
        <a:xfrm>
          <a:off x="5182054" y="7398659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4134" name="直線コネクタ 43">
          <a:extLst>
            <a:ext uri="{FF2B5EF4-FFF2-40B4-BE49-F238E27FC236}">
              <a16:creationId xmlns="" xmlns:a16="http://schemas.microsoft.com/office/drawing/2014/main" id="{00000000-0008-0000-0000-000026100000}"/>
            </a:ext>
          </a:extLst>
        </xdr:cNvPr>
        <xdr:cNvCxnSpPr>
          <a:cxnSpLocks noChangeShapeType="1"/>
        </xdr:cNvCxnSpPr>
      </xdr:nvCxnSpPr>
      <xdr:spPr bwMode="auto">
        <a:xfrm>
          <a:off x="5431518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4147" name="直線コネクタ 43">
          <a:extLst>
            <a:ext uri="{FF2B5EF4-FFF2-40B4-BE49-F238E27FC236}">
              <a16:creationId xmlns="" xmlns:a16="http://schemas.microsoft.com/office/drawing/2014/main" id="{00000000-0008-0000-0000-000033100000}"/>
            </a:ext>
          </a:extLst>
        </xdr:cNvPr>
        <xdr:cNvCxnSpPr>
          <a:cxnSpLocks noChangeShapeType="1"/>
        </xdr:cNvCxnSpPr>
      </xdr:nvCxnSpPr>
      <xdr:spPr bwMode="auto">
        <a:xfrm>
          <a:off x="3685268" y="773377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4148" name="直線コネクタ 45">
          <a:extLst>
            <a:ext uri="{FF2B5EF4-FFF2-40B4-BE49-F238E27FC236}">
              <a16:creationId xmlns="" xmlns:a16="http://schemas.microsoft.com/office/drawing/2014/main" id="{00000000-0008-0000-0000-000034100000}"/>
            </a:ext>
          </a:extLst>
        </xdr:cNvPr>
        <xdr:cNvCxnSpPr>
          <a:cxnSpLocks noChangeShapeType="1"/>
        </xdr:cNvCxnSpPr>
      </xdr:nvCxnSpPr>
      <xdr:spPr bwMode="auto">
        <a:xfrm>
          <a:off x="4683125" y="774330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4150" name="直線コネクタ 43">
          <a:extLst>
            <a:ext uri="{FF2B5EF4-FFF2-40B4-BE49-F238E27FC236}">
              <a16:creationId xmlns="" xmlns:a16="http://schemas.microsoft.com/office/drawing/2014/main" id="{00000000-0008-0000-0000-000036100000}"/>
            </a:ext>
          </a:extLst>
        </xdr:cNvPr>
        <xdr:cNvCxnSpPr>
          <a:cxnSpLocks noChangeShapeType="1"/>
        </xdr:cNvCxnSpPr>
      </xdr:nvCxnSpPr>
      <xdr:spPr bwMode="auto">
        <a:xfrm>
          <a:off x="2936875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4151" name="直線コネクタ 43">
          <a:extLst>
            <a:ext uri="{FF2B5EF4-FFF2-40B4-BE49-F238E27FC236}">
              <a16:creationId xmlns="" xmlns:a16="http://schemas.microsoft.com/office/drawing/2014/main" id="{00000000-0008-0000-0000-000037100000}"/>
            </a:ext>
          </a:extLst>
        </xdr:cNvPr>
        <xdr:cNvCxnSpPr>
          <a:cxnSpLocks noChangeShapeType="1"/>
        </xdr:cNvCxnSpPr>
      </xdr:nvCxnSpPr>
      <xdr:spPr bwMode="auto">
        <a:xfrm>
          <a:off x="3186339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4152" name="直線コネクタ 43">
          <a:extLst>
            <a:ext uri="{FF2B5EF4-FFF2-40B4-BE49-F238E27FC236}">
              <a16:creationId xmlns="" xmlns:a16="http://schemas.microsoft.com/office/drawing/2014/main" id="{00000000-0008-0000-0000-000038100000}"/>
            </a:ext>
          </a:extLst>
        </xdr:cNvPr>
        <xdr:cNvCxnSpPr>
          <a:cxnSpLocks noChangeShapeType="1"/>
        </xdr:cNvCxnSpPr>
      </xdr:nvCxnSpPr>
      <xdr:spPr bwMode="auto">
        <a:xfrm>
          <a:off x="3435804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4153" name="直線コネクタ 43">
          <a:extLst>
            <a:ext uri="{FF2B5EF4-FFF2-40B4-BE49-F238E27FC236}">
              <a16:creationId xmlns="" xmlns:a16="http://schemas.microsoft.com/office/drawing/2014/main" id="{00000000-0008-0000-0000-000039100000}"/>
            </a:ext>
          </a:extLst>
        </xdr:cNvPr>
        <xdr:cNvCxnSpPr>
          <a:cxnSpLocks noChangeShapeType="1"/>
        </xdr:cNvCxnSpPr>
      </xdr:nvCxnSpPr>
      <xdr:spPr bwMode="auto">
        <a:xfrm>
          <a:off x="3934732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4154" name="直線コネクタ 43">
          <a:extLst>
            <a:ext uri="{FF2B5EF4-FFF2-40B4-BE49-F238E27FC236}">
              <a16:creationId xmlns="" xmlns:a16="http://schemas.microsoft.com/office/drawing/2014/main" id="{00000000-0008-0000-0000-00003A100000}"/>
            </a:ext>
          </a:extLst>
        </xdr:cNvPr>
        <xdr:cNvCxnSpPr>
          <a:cxnSpLocks noChangeShapeType="1"/>
        </xdr:cNvCxnSpPr>
      </xdr:nvCxnSpPr>
      <xdr:spPr bwMode="auto">
        <a:xfrm>
          <a:off x="4184196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4155" name="直線コネクタ 43">
          <a:extLst>
            <a:ext uri="{FF2B5EF4-FFF2-40B4-BE49-F238E27FC236}">
              <a16:creationId xmlns="" xmlns:a16="http://schemas.microsoft.com/office/drawing/2014/main" id="{00000000-0008-0000-0000-00003B100000}"/>
            </a:ext>
          </a:extLst>
        </xdr:cNvPr>
        <xdr:cNvCxnSpPr>
          <a:cxnSpLocks noChangeShapeType="1"/>
        </xdr:cNvCxnSpPr>
      </xdr:nvCxnSpPr>
      <xdr:spPr bwMode="auto">
        <a:xfrm>
          <a:off x="4433661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4156" name="直線コネクタ 43">
          <a:extLst>
            <a:ext uri="{FF2B5EF4-FFF2-40B4-BE49-F238E27FC236}">
              <a16:creationId xmlns="" xmlns:a16="http://schemas.microsoft.com/office/drawing/2014/main" id="{00000000-0008-0000-0000-00003C100000}"/>
            </a:ext>
          </a:extLst>
        </xdr:cNvPr>
        <xdr:cNvCxnSpPr>
          <a:cxnSpLocks noChangeShapeType="1"/>
        </xdr:cNvCxnSpPr>
      </xdr:nvCxnSpPr>
      <xdr:spPr bwMode="auto">
        <a:xfrm>
          <a:off x="4932589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4157" name="直線コネクタ 43">
          <a:extLst>
            <a:ext uri="{FF2B5EF4-FFF2-40B4-BE49-F238E27FC236}">
              <a16:creationId xmlns="" xmlns:a16="http://schemas.microsoft.com/office/drawing/2014/main" id="{00000000-0008-0000-0000-00003D100000}"/>
            </a:ext>
          </a:extLst>
        </xdr:cNvPr>
        <xdr:cNvCxnSpPr>
          <a:cxnSpLocks noChangeShapeType="1"/>
        </xdr:cNvCxnSpPr>
      </xdr:nvCxnSpPr>
      <xdr:spPr bwMode="auto">
        <a:xfrm>
          <a:off x="5182054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4158" name="直線コネクタ 43">
          <a:extLst>
            <a:ext uri="{FF2B5EF4-FFF2-40B4-BE49-F238E27FC236}">
              <a16:creationId xmlns="" xmlns:a16="http://schemas.microsoft.com/office/drawing/2014/main" id="{00000000-0008-0000-0000-00003E100000}"/>
            </a:ext>
          </a:extLst>
        </xdr:cNvPr>
        <xdr:cNvCxnSpPr>
          <a:cxnSpLocks noChangeShapeType="1"/>
        </xdr:cNvCxnSpPr>
      </xdr:nvCxnSpPr>
      <xdr:spPr bwMode="auto">
        <a:xfrm>
          <a:off x="5431518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3" name="角丸四角形 12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>
          <a:spLocks noChangeArrowheads="1"/>
        </xdr:cNvSpPr>
      </xdr:nvSpPr>
      <xdr:spPr bwMode="auto">
        <a:xfrm>
          <a:off x="225730" y="6587862"/>
          <a:ext cx="13469226" cy="2007317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4107" name="Check Box 11" hidden="1">
              <a:extLst>
                <a:ext uri="{63B3BB69-23CF-44E3-9099-C40C66FF867C}">
                  <a14:compatExt spid="_x0000_s41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="" xmlns:a16="http://schemas.microsoft.com/office/drawing/2014/main" id="{00000000-0008-0000-01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="" xmlns:a16="http://schemas.microsoft.com/office/drawing/2014/main" id="{00000000-0008-0000-01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="" xmlns:a16="http://schemas.microsoft.com/office/drawing/2014/main" id="{00000000-0008-0000-01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="" xmlns:a16="http://schemas.microsoft.com/office/drawing/2014/main" id="{00000000-0008-0000-01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="" xmlns:a16="http://schemas.microsoft.com/office/drawing/2014/main" id="{00000000-0008-0000-01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="" xmlns:a16="http://schemas.microsoft.com/office/drawing/2014/main" id="{00000000-0008-0000-01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="" xmlns:a16="http://schemas.microsoft.com/office/drawing/2014/main" id="{00000000-0008-0000-01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="" xmlns:a16="http://schemas.microsoft.com/office/drawing/2014/main" id="{00000000-0008-0000-01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="" xmlns:a16="http://schemas.microsoft.com/office/drawing/2014/main" id="{00000000-0008-0000-01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="" xmlns:a16="http://schemas.microsoft.com/office/drawing/2014/main" id="{00000000-0008-0000-01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="" xmlns:a16="http://schemas.microsoft.com/office/drawing/2014/main" id="{00000000-0008-0000-01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="" xmlns:a16="http://schemas.microsoft.com/office/drawing/2014/main" id="{00000000-0008-0000-01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="" xmlns:a16="http://schemas.microsoft.com/office/drawing/2014/main" id="{00000000-0008-0000-01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="" xmlns:a16="http://schemas.microsoft.com/office/drawing/2014/main" id="{00000000-0008-0000-01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="" xmlns:a16="http://schemas.microsoft.com/office/drawing/2014/main" id="{00000000-0008-0000-01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5121" name="Drop Down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="" xmlns:a16="http://schemas.microsoft.com/office/drawing/2014/main" id="{00000000-0008-0000-01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="" xmlns:a16="http://schemas.microsoft.com/office/drawing/2014/main" id="{00000000-0008-0000-01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="" xmlns:a16="http://schemas.microsoft.com/office/drawing/2014/main" id="{00000000-0008-0000-01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="" xmlns:a16="http://schemas.microsoft.com/office/drawing/2014/main" id="{00000000-0008-0000-01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="" xmlns:a16="http://schemas.microsoft.com/office/drawing/2014/main" id="{00000000-0008-0000-01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="" xmlns:a16="http://schemas.microsoft.com/office/drawing/2014/main" id="{00000000-0008-0000-01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="" xmlns:a16="http://schemas.microsoft.com/office/drawing/2014/main" id="{00000000-0008-0000-01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="" xmlns:a16="http://schemas.microsoft.com/office/drawing/2014/main" id="{00000000-0008-0000-01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="" xmlns:a16="http://schemas.microsoft.com/office/drawing/2014/main" id="{00000000-0008-0000-01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="" xmlns:a16="http://schemas.microsoft.com/office/drawing/2014/main" id="{00000000-0008-0000-01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="" xmlns:a16="http://schemas.microsoft.com/office/drawing/2014/main" id="{00000000-0008-0000-01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="" xmlns:a16="http://schemas.microsoft.com/office/drawing/2014/main" id="{00000000-0008-0000-01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="" xmlns:a16="http://schemas.microsoft.com/office/drawing/2014/main" id="{00000000-0008-0000-01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="" xmlns:a16="http://schemas.microsoft.com/office/drawing/2014/main" id="{00000000-0008-0000-01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="" xmlns:a16="http://schemas.microsoft.com/office/drawing/2014/main" id="{00000000-0008-0000-01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="" xmlns:a16="http://schemas.microsoft.com/office/drawing/2014/main" id="{00000000-0008-0000-01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="" xmlns:a16="http://schemas.microsoft.com/office/drawing/2014/main" id="{00000000-0008-0000-01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="" xmlns:a16="http://schemas.microsoft.com/office/drawing/2014/main" id="{00000000-0008-0000-01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="" xmlns:a16="http://schemas.microsoft.com/office/drawing/2014/main" id="{00000000-0008-0000-01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="" xmlns:a16="http://schemas.microsoft.com/office/drawing/2014/main" id="{00000000-0008-0000-01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="" xmlns:a16="http://schemas.microsoft.com/office/drawing/2014/main" id="{00000000-0008-0000-01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="" xmlns:a16="http://schemas.microsoft.com/office/drawing/2014/main" id="{00000000-0008-0000-01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="" xmlns:a16="http://schemas.microsoft.com/office/drawing/2014/main" id="{00000000-0008-0000-01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="" xmlns:a16="http://schemas.microsoft.com/office/drawing/2014/main" id="{00000000-0008-0000-01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="" xmlns:a16="http://schemas.microsoft.com/office/drawing/2014/main" id="{00000000-0008-0000-01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="" xmlns:a16="http://schemas.microsoft.com/office/drawing/2014/main" id="{00000000-0008-0000-01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="" xmlns:a16="http://schemas.microsoft.com/office/drawing/2014/main" id="{00000000-0008-0000-01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="" xmlns:a16="http://schemas.microsoft.com/office/drawing/2014/main" id="{00000000-0008-0000-01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="" xmlns:a16="http://schemas.microsoft.com/office/drawing/2014/main" id="{00000000-0008-0000-01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="" xmlns:a16="http://schemas.microsoft.com/office/drawing/2014/main" id="{00000000-0008-0000-01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="" xmlns:a16="http://schemas.microsoft.com/office/drawing/2014/main" id="{00000000-0008-0000-01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="" xmlns:a16="http://schemas.microsoft.com/office/drawing/2014/main" id="{00000000-0008-0000-01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="" xmlns:a16="http://schemas.microsoft.com/office/drawing/2014/main" id="{00000000-0008-0000-01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="" xmlns:a16="http://schemas.microsoft.com/office/drawing/2014/main" id="{00000000-0008-0000-01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="" xmlns:a16="http://schemas.microsoft.com/office/drawing/2014/main" id="{00000000-0008-0000-01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34"/>
              <a:chOff x="305867" y="8567158"/>
              <a:chExt cx="311150" cy="1067085"/>
            </a:xfrm>
          </xdr:grpSpPr>
          <xdr:sp macro="" textlink="">
            <xdr:nvSpPr>
              <xdr:cNvPr id="5122" name="Check Box 2" hidden="1">
                <a:extLst>
                  <a:ext uri="{63B3BB69-23CF-44E3-9099-C40C66FF867C}">
                    <a14:compatExt spid="_x0000_s5122"/>
                  </a:ext>
                </a:extLst>
              </xdr:cNvPr>
              <xdr:cNvSpPr/>
            </xdr:nvSpPr>
            <xdr:spPr>
              <a:xfrm>
                <a:off x="309041" y="8567158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5123" name="Check Box 3" hidden="1">
                <a:extLst>
                  <a:ext uri="{63B3BB69-23CF-44E3-9099-C40C66FF867C}">
                    <a14:compatExt spid="_x0000_s5123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5124" name="Check Box 4" hidden="1">
                <a:extLst>
                  <a:ext uri="{63B3BB69-23CF-44E3-9099-C40C66FF867C}">
                    <a14:compatExt spid="_x0000_s5124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5125" name="Check Box 5" hidden="1">
                <a:extLst>
                  <a:ext uri="{63B3BB69-23CF-44E3-9099-C40C66FF867C}">
                    <a14:compatExt spid="_x0000_s5125"/>
                  </a:ext>
                </a:extLst>
              </xdr:cNvPr>
              <xdr:cNvSpPr/>
            </xdr:nvSpPr>
            <xdr:spPr>
              <a:xfrm>
                <a:off x="305867" y="9367542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="" xmlns:a16="http://schemas.microsoft.com/office/drawing/2014/main" id="{00000000-0008-0000-01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="" xmlns:a16="http://schemas.microsoft.com/office/drawing/2014/main" id="{00000000-0008-0000-01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="" xmlns:a16="http://schemas.microsoft.com/office/drawing/2014/main" id="{00000000-0008-0000-01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="" xmlns:a16="http://schemas.microsoft.com/office/drawing/2014/main" id="{00000000-0008-0000-01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="" xmlns:a16="http://schemas.microsoft.com/office/drawing/2014/main" id="{00000000-0008-0000-01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="" xmlns:a16="http://schemas.microsoft.com/office/drawing/2014/main" id="{00000000-0008-0000-01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="" xmlns:a16="http://schemas.microsoft.com/office/drawing/2014/main" id="{00000000-0008-0000-01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="" xmlns:a16="http://schemas.microsoft.com/office/drawing/2014/main" id="{00000000-0008-0000-01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="" xmlns:a16="http://schemas.microsoft.com/office/drawing/2014/main" id="{00000000-0008-0000-01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="" xmlns:a16="http://schemas.microsoft.com/office/drawing/2014/main" id="{00000000-0008-0000-01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5120" name="図 5119">
          <a:extLst>
            <a:ext uri="{FF2B5EF4-FFF2-40B4-BE49-F238E27FC236}">
              <a16:creationId xmlns="" xmlns:a16="http://schemas.microsoft.com/office/drawing/2014/main" id="{00000000-0008-0000-0100-000000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5126" name="直線コネクタ 43">
          <a:extLst>
            <a:ext uri="{FF2B5EF4-FFF2-40B4-BE49-F238E27FC236}">
              <a16:creationId xmlns="" xmlns:a16="http://schemas.microsoft.com/office/drawing/2014/main" id="{00000000-0008-0000-0100-0000061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5127" name="直線コネクタ 45">
          <a:extLst>
            <a:ext uri="{FF2B5EF4-FFF2-40B4-BE49-F238E27FC236}">
              <a16:creationId xmlns="" xmlns:a16="http://schemas.microsoft.com/office/drawing/2014/main" id="{00000000-0008-0000-0100-0000071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5128" name="直線コネクタ 43">
          <a:extLst>
            <a:ext uri="{FF2B5EF4-FFF2-40B4-BE49-F238E27FC236}">
              <a16:creationId xmlns="" xmlns:a16="http://schemas.microsoft.com/office/drawing/2014/main" id="{00000000-0008-0000-0100-0000081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5129" name="直線コネクタ 43">
          <a:extLst>
            <a:ext uri="{FF2B5EF4-FFF2-40B4-BE49-F238E27FC236}">
              <a16:creationId xmlns="" xmlns:a16="http://schemas.microsoft.com/office/drawing/2014/main" id="{00000000-0008-0000-0100-0000091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5130" name="直線コネクタ 43">
          <a:extLst>
            <a:ext uri="{FF2B5EF4-FFF2-40B4-BE49-F238E27FC236}">
              <a16:creationId xmlns="" xmlns:a16="http://schemas.microsoft.com/office/drawing/2014/main" id="{00000000-0008-0000-0100-00000A1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5131" name="直線コネクタ 43">
          <a:extLst>
            <a:ext uri="{FF2B5EF4-FFF2-40B4-BE49-F238E27FC236}">
              <a16:creationId xmlns="" xmlns:a16="http://schemas.microsoft.com/office/drawing/2014/main" id="{00000000-0008-0000-0100-00000B1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5132" name="直線コネクタ 43">
          <a:extLst>
            <a:ext uri="{FF2B5EF4-FFF2-40B4-BE49-F238E27FC236}">
              <a16:creationId xmlns="" xmlns:a16="http://schemas.microsoft.com/office/drawing/2014/main" id="{00000000-0008-0000-0100-00000C1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5133" name="直線コネクタ 43">
          <a:extLst>
            <a:ext uri="{FF2B5EF4-FFF2-40B4-BE49-F238E27FC236}">
              <a16:creationId xmlns="" xmlns:a16="http://schemas.microsoft.com/office/drawing/2014/main" id="{00000000-0008-0000-0100-00000D1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5134" name="直線コネクタ 43">
          <a:extLst>
            <a:ext uri="{FF2B5EF4-FFF2-40B4-BE49-F238E27FC236}">
              <a16:creationId xmlns="" xmlns:a16="http://schemas.microsoft.com/office/drawing/2014/main" id="{00000000-0008-0000-0100-00000E1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5135" name="直線コネクタ 43">
          <a:extLst>
            <a:ext uri="{FF2B5EF4-FFF2-40B4-BE49-F238E27FC236}">
              <a16:creationId xmlns="" xmlns:a16="http://schemas.microsoft.com/office/drawing/2014/main" id="{00000000-0008-0000-0100-00000F1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5136" name="直線コネクタ 43">
          <a:extLst>
            <a:ext uri="{FF2B5EF4-FFF2-40B4-BE49-F238E27FC236}">
              <a16:creationId xmlns="" xmlns:a16="http://schemas.microsoft.com/office/drawing/2014/main" id="{00000000-0008-0000-0100-0000101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5137" name="直線コネクタ 43">
          <a:extLst>
            <a:ext uri="{FF2B5EF4-FFF2-40B4-BE49-F238E27FC236}">
              <a16:creationId xmlns="" xmlns:a16="http://schemas.microsoft.com/office/drawing/2014/main" id="{00000000-0008-0000-0100-0000111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5138" name="直線コネクタ 45">
          <a:extLst>
            <a:ext uri="{FF2B5EF4-FFF2-40B4-BE49-F238E27FC236}">
              <a16:creationId xmlns="" xmlns:a16="http://schemas.microsoft.com/office/drawing/2014/main" id="{00000000-0008-0000-0100-0000121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5139" name="直線コネクタ 43">
          <a:extLst>
            <a:ext uri="{FF2B5EF4-FFF2-40B4-BE49-F238E27FC236}">
              <a16:creationId xmlns="" xmlns:a16="http://schemas.microsoft.com/office/drawing/2014/main" id="{00000000-0008-0000-0100-0000131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5140" name="直線コネクタ 43">
          <a:extLst>
            <a:ext uri="{FF2B5EF4-FFF2-40B4-BE49-F238E27FC236}">
              <a16:creationId xmlns="" xmlns:a16="http://schemas.microsoft.com/office/drawing/2014/main" id="{00000000-0008-0000-0100-0000141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5141" name="直線コネクタ 43">
          <a:extLst>
            <a:ext uri="{FF2B5EF4-FFF2-40B4-BE49-F238E27FC236}">
              <a16:creationId xmlns="" xmlns:a16="http://schemas.microsoft.com/office/drawing/2014/main" id="{00000000-0008-0000-0100-0000151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5142" name="直線コネクタ 43">
          <a:extLst>
            <a:ext uri="{FF2B5EF4-FFF2-40B4-BE49-F238E27FC236}">
              <a16:creationId xmlns="" xmlns:a16="http://schemas.microsoft.com/office/drawing/2014/main" id="{00000000-0008-0000-0100-0000161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5143" name="直線コネクタ 43">
          <a:extLst>
            <a:ext uri="{FF2B5EF4-FFF2-40B4-BE49-F238E27FC236}">
              <a16:creationId xmlns="" xmlns:a16="http://schemas.microsoft.com/office/drawing/2014/main" id="{00000000-0008-0000-0100-0000171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5144" name="直線コネクタ 43">
          <a:extLst>
            <a:ext uri="{FF2B5EF4-FFF2-40B4-BE49-F238E27FC236}">
              <a16:creationId xmlns="" xmlns:a16="http://schemas.microsoft.com/office/drawing/2014/main" id="{00000000-0008-0000-0100-0000181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5145" name="直線コネクタ 43">
          <a:extLst>
            <a:ext uri="{FF2B5EF4-FFF2-40B4-BE49-F238E27FC236}">
              <a16:creationId xmlns="" xmlns:a16="http://schemas.microsoft.com/office/drawing/2014/main" id="{00000000-0008-0000-0100-0000191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5146" name="直線コネクタ 43">
          <a:extLst>
            <a:ext uri="{FF2B5EF4-FFF2-40B4-BE49-F238E27FC236}">
              <a16:creationId xmlns="" xmlns:a16="http://schemas.microsoft.com/office/drawing/2014/main" id="{00000000-0008-0000-0100-00001A1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5147" name="直線コネクタ 43">
          <a:extLst>
            <a:ext uri="{FF2B5EF4-FFF2-40B4-BE49-F238E27FC236}">
              <a16:creationId xmlns="" xmlns:a16="http://schemas.microsoft.com/office/drawing/2014/main" id="{00000000-0008-0000-0100-00001B1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5148" name="角丸四角形 12">
          <a:extLst>
            <a:ext uri="{FF2B5EF4-FFF2-40B4-BE49-F238E27FC236}">
              <a16:creationId xmlns="" xmlns:a16="http://schemas.microsoft.com/office/drawing/2014/main" id="{00000000-0008-0000-0100-00001C1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5149" name="Check Box 6" hidden="1">
              <a:extLst>
                <a:ext uri="{63B3BB69-23CF-44E3-9099-C40C66FF867C}">
                  <a14:compatExt spid="_x0000_s51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="" xmlns:a16="http://schemas.microsoft.com/office/drawing/2014/main" id="{00000000-0008-0000-02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="" xmlns:a16="http://schemas.microsoft.com/office/drawing/2014/main" id="{00000000-0008-0000-02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="" xmlns:a16="http://schemas.microsoft.com/office/drawing/2014/main" id="{00000000-0008-0000-02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="" xmlns:a16="http://schemas.microsoft.com/office/drawing/2014/main" id="{00000000-0008-0000-02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="" xmlns:a16="http://schemas.microsoft.com/office/drawing/2014/main" id="{00000000-0008-0000-02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="" xmlns:a16="http://schemas.microsoft.com/office/drawing/2014/main" id="{00000000-0008-0000-02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="" xmlns:a16="http://schemas.microsoft.com/office/drawing/2014/main" id="{00000000-0008-0000-02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="" xmlns:a16="http://schemas.microsoft.com/office/drawing/2014/main" id="{00000000-0008-0000-02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="" xmlns:a16="http://schemas.microsoft.com/office/drawing/2014/main" id="{00000000-0008-0000-02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="" xmlns:a16="http://schemas.microsoft.com/office/drawing/2014/main" id="{00000000-0008-0000-02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="" xmlns:a16="http://schemas.microsoft.com/office/drawing/2014/main" id="{00000000-0008-0000-02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="" xmlns:a16="http://schemas.microsoft.com/office/drawing/2014/main" id="{00000000-0008-0000-02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="" xmlns:a16="http://schemas.microsoft.com/office/drawing/2014/main" id="{00000000-0008-0000-02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="" xmlns:a16="http://schemas.microsoft.com/office/drawing/2014/main" id="{00000000-0008-0000-02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="" xmlns:a16="http://schemas.microsoft.com/office/drawing/2014/main" id="{00000000-0008-0000-02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="" xmlns:a16="http://schemas.microsoft.com/office/drawing/2014/main" id="{00000000-0008-0000-02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6145" name="Drop Down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="" xmlns:a16="http://schemas.microsoft.com/office/drawing/2014/main" id="{00000000-0008-0000-02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="" xmlns:a16="http://schemas.microsoft.com/office/drawing/2014/main" id="{00000000-0008-0000-02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="" xmlns:a16="http://schemas.microsoft.com/office/drawing/2014/main" id="{00000000-0008-0000-02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="" xmlns:a16="http://schemas.microsoft.com/office/drawing/2014/main" id="{00000000-0008-0000-02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="" xmlns:a16="http://schemas.microsoft.com/office/drawing/2014/main" id="{00000000-0008-0000-02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="" xmlns:a16="http://schemas.microsoft.com/office/drawing/2014/main" id="{00000000-0008-0000-02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="" xmlns:a16="http://schemas.microsoft.com/office/drawing/2014/main" id="{00000000-0008-0000-02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="" xmlns:a16="http://schemas.microsoft.com/office/drawing/2014/main" id="{00000000-0008-0000-02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="" xmlns:a16="http://schemas.microsoft.com/office/drawing/2014/main" id="{00000000-0008-0000-02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="" xmlns:a16="http://schemas.microsoft.com/office/drawing/2014/main" id="{00000000-0008-0000-02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="" xmlns:a16="http://schemas.microsoft.com/office/drawing/2014/main" id="{00000000-0008-0000-02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="" xmlns:a16="http://schemas.microsoft.com/office/drawing/2014/main" id="{00000000-0008-0000-02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="" xmlns:a16="http://schemas.microsoft.com/office/drawing/2014/main" id="{00000000-0008-0000-02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="" xmlns:a16="http://schemas.microsoft.com/office/drawing/2014/main" id="{00000000-0008-0000-02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="" xmlns:a16="http://schemas.microsoft.com/office/drawing/2014/main" id="{00000000-0008-0000-02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="" xmlns:a16="http://schemas.microsoft.com/office/drawing/2014/main" id="{00000000-0008-0000-02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="" xmlns:a16="http://schemas.microsoft.com/office/drawing/2014/main" id="{00000000-0008-0000-02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="" xmlns:a16="http://schemas.microsoft.com/office/drawing/2014/main" id="{00000000-0008-0000-02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="" xmlns:a16="http://schemas.microsoft.com/office/drawing/2014/main" id="{00000000-0008-0000-02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="" xmlns:a16="http://schemas.microsoft.com/office/drawing/2014/main" id="{00000000-0008-0000-02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="" xmlns:a16="http://schemas.microsoft.com/office/drawing/2014/main" id="{00000000-0008-0000-02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="" xmlns:a16="http://schemas.microsoft.com/office/drawing/2014/main" id="{00000000-0008-0000-02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="" xmlns:a16="http://schemas.microsoft.com/office/drawing/2014/main" id="{00000000-0008-0000-02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="" xmlns:a16="http://schemas.microsoft.com/office/drawing/2014/main" id="{00000000-0008-0000-02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="" xmlns:a16="http://schemas.microsoft.com/office/drawing/2014/main" id="{00000000-0008-0000-02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="" xmlns:a16="http://schemas.microsoft.com/office/drawing/2014/main" id="{00000000-0008-0000-02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="" xmlns:a16="http://schemas.microsoft.com/office/drawing/2014/main" id="{00000000-0008-0000-02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="" xmlns:a16="http://schemas.microsoft.com/office/drawing/2014/main" id="{00000000-0008-0000-02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="" xmlns:a16="http://schemas.microsoft.com/office/drawing/2014/main" id="{00000000-0008-0000-02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="" xmlns:a16="http://schemas.microsoft.com/office/drawing/2014/main" id="{00000000-0008-0000-02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="" xmlns:a16="http://schemas.microsoft.com/office/drawing/2014/main" id="{00000000-0008-0000-02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="" xmlns:a16="http://schemas.microsoft.com/office/drawing/2014/main" id="{00000000-0008-0000-02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="" xmlns:a16="http://schemas.microsoft.com/office/drawing/2014/main" id="{00000000-0008-0000-02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="" xmlns:a16="http://schemas.microsoft.com/office/drawing/2014/main" id="{00000000-0008-0000-02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="" xmlns:a16="http://schemas.microsoft.com/office/drawing/2014/main" id="{00000000-0008-0000-02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34"/>
              <a:chOff x="305867" y="8567158"/>
              <a:chExt cx="311150" cy="1067085"/>
            </a:xfrm>
          </xdr:grpSpPr>
          <xdr:sp macro="" textlink="">
            <xdr:nvSpPr>
              <xdr:cNvPr id="6146" name="Check Box 2" hidden="1">
                <a:extLst>
                  <a:ext uri="{63B3BB69-23CF-44E3-9099-C40C66FF867C}">
                    <a14:compatExt spid="_x0000_s6146"/>
                  </a:ext>
                </a:extLst>
              </xdr:cNvPr>
              <xdr:cNvSpPr/>
            </xdr:nvSpPr>
            <xdr:spPr>
              <a:xfrm>
                <a:off x="309041" y="8567158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6147" name="Check Box 3" hidden="1">
                <a:extLst>
                  <a:ext uri="{63B3BB69-23CF-44E3-9099-C40C66FF867C}">
                    <a14:compatExt spid="_x0000_s6147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6148" name="Check Box 4" hidden="1">
                <a:extLst>
                  <a:ext uri="{63B3BB69-23CF-44E3-9099-C40C66FF867C}">
                    <a14:compatExt spid="_x0000_s6148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6149" name="Check Box 5" hidden="1">
                <a:extLst>
                  <a:ext uri="{63B3BB69-23CF-44E3-9099-C40C66FF867C}">
                    <a14:compatExt spid="_x0000_s6149"/>
                  </a:ext>
                </a:extLst>
              </xdr:cNvPr>
              <xdr:cNvSpPr/>
            </xdr:nvSpPr>
            <xdr:spPr>
              <a:xfrm>
                <a:off x="305867" y="9367542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="" xmlns:a16="http://schemas.microsoft.com/office/drawing/2014/main" id="{00000000-0008-0000-02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="" xmlns:a16="http://schemas.microsoft.com/office/drawing/2014/main" id="{00000000-0008-0000-02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="" xmlns:a16="http://schemas.microsoft.com/office/drawing/2014/main" id="{00000000-0008-0000-02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="" xmlns:a16="http://schemas.microsoft.com/office/drawing/2014/main" id="{00000000-0008-0000-02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="" xmlns:a16="http://schemas.microsoft.com/office/drawing/2014/main" id="{00000000-0008-0000-02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="" xmlns:a16="http://schemas.microsoft.com/office/drawing/2014/main" id="{00000000-0008-0000-02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="" xmlns:a16="http://schemas.microsoft.com/office/drawing/2014/main" id="{00000000-0008-0000-02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="" xmlns:a16="http://schemas.microsoft.com/office/drawing/2014/main" id="{00000000-0008-0000-02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="" xmlns:a16="http://schemas.microsoft.com/office/drawing/2014/main" id="{00000000-0008-0000-02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="" xmlns:a16="http://schemas.microsoft.com/office/drawing/2014/main" id="{00000000-0008-0000-02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6144" name="図 6143">
          <a:extLst>
            <a:ext uri="{FF2B5EF4-FFF2-40B4-BE49-F238E27FC236}">
              <a16:creationId xmlns="" xmlns:a16="http://schemas.microsoft.com/office/drawing/2014/main" id="{00000000-0008-0000-0200-0000001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6150" name="直線コネクタ 43">
          <a:extLst>
            <a:ext uri="{FF2B5EF4-FFF2-40B4-BE49-F238E27FC236}">
              <a16:creationId xmlns="" xmlns:a16="http://schemas.microsoft.com/office/drawing/2014/main" id="{00000000-0008-0000-0200-0000061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6151" name="直線コネクタ 45">
          <a:extLst>
            <a:ext uri="{FF2B5EF4-FFF2-40B4-BE49-F238E27FC236}">
              <a16:creationId xmlns="" xmlns:a16="http://schemas.microsoft.com/office/drawing/2014/main" id="{00000000-0008-0000-0200-0000071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6152" name="直線コネクタ 43">
          <a:extLst>
            <a:ext uri="{FF2B5EF4-FFF2-40B4-BE49-F238E27FC236}">
              <a16:creationId xmlns="" xmlns:a16="http://schemas.microsoft.com/office/drawing/2014/main" id="{00000000-0008-0000-0200-0000081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6153" name="直線コネクタ 43">
          <a:extLst>
            <a:ext uri="{FF2B5EF4-FFF2-40B4-BE49-F238E27FC236}">
              <a16:creationId xmlns="" xmlns:a16="http://schemas.microsoft.com/office/drawing/2014/main" id="{00000000-0008-0000-0200-0000091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6154" name="直線コネクタ 43">
          <a:extLst>
            <a:ext uri="{FF2B5EF4-FFF2-40B4-BE49-F238E27FC236}">
              <a16:creationId xmlns="" xmlns:a16="http://schemas.microsoft.com/office/drawing/2014/main" id="{00000000-0008-0000-0200-00000A1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6155" name="直線コネクタ 43">
          <a:extLst>
            <a:ext uri="{FF2B5EF4-FFF2-40B4-BE49-F238E27FC236}">
              <a16:creationId xmlns="" xmlns:a16="http://schemas.microsoft.com/office/drawing/2014/main" id="{00000000-0008-0000-0200-00000B1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6156" name="直線コネクタ 43">
          <a:extLst>
            <a:ext uri="{FF2B5EF4-FFF2-40B4-BE49-F238E27FC236}">
              <a16:creationId xmlns="" xmlns:a16="http://schemas.microsoft.com/office/drawing/2014/main" id="{00000000-0008-0000-0200-00000C1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6157" name="直線コネクタ 43">
          <a:extLst>
            <a:ext uri="{FF2B5EF4-FFF2-40B4-BE49-F238E27FC236}">
              <a16:creationId xmlns="" xmlns:a16="http://schemas.microsoft.com/office/drawing/2014/main" id="{00000000-0008-0000-0200-00000D1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6158" name="直線コネクタ 43">
          <a:extLst>
            <a:ext uri="{FF2B5EF4-FFF2-40B4-BE49-F238E27FC236}">
              <a16:creationId xmlns="" xmlns:a16="http://schemas.microsoft.com/office/drawing/2014/main" id="{00000000-0008-0000-0200-00000E1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6159" name="直線コネクタ 43">
          <a:extLst>
            <a:ext uri="{FF2B5EF4-FFF2-40B4-BE49-F238E27FC236}">
              <a16:creationId xmlns="" xmlns:a16="http://schemas.microsoft.com/office/drawing/2014/main" id="{00000000-0008-0000-0200-00000F1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6160" name="直線コネクタ 43">
          <a:extLst>
            <a:ext uri="{FF2B5EF4-FFF2-40B4-BE49-F238E27FC236}">
              <a16:creationId xmlns="" xmlns:a16="http://schemas.microsoft.com/office/drawing/2014/main" id="{00000000-0008-0000-0200-0000101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6161" name="直線コネクタ 43">
          <a:extLst>
            <a:ext uri="{FF2B5EF4-FFF2-40B4-BE49-F238E27FC236}">
              <a16:creationId xmlns="" xmlns:a16="http://schemas.microsoft.com/office/drawing/2014/main" id="{00000000-0008-0000-0200-0000111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6162" name="直線コネクタ 45">
          <a:extLst>
            <a:ext uri="{FF2B5EF4-FFF2-40B4-BE49-F238E27FC236}">
              <a16:creationId xmlns="" xmlns:a16="http://schemas.microsoft.com/office/drawing/2014/main" id="{00000000-0008-0000-0200-0000121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6163" name="直線コネクタ 43">
          <a:extLst>
            <a:ext uri="{FF2B5EF4-FFF2-40B4-BE49-F238E27FC236}">
              <a16:creationId xmlns="" xmlns:a16="http://schemas.microsoft.com/office/drawing/2014/main" id="{00000000-0008-0000-0200-0000131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6164" name="直線コネクタ 43">
          <a:extLst>
            <a:ext uri="{FF2B5EF4-FFF2-40B4-BE49-F238E27FC236}">
              <a16:creationId xmlns="" xmlns:a16="http://schemas.microsoft.com/office/drawing/2014/main" id="{00000000-0008-0000-0200-0000141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6165" name="直線コネクタ 43">
          <a:extLst>
            <a:ext uri="{FF2B5EF4-FFF2-40B4-BE49-F238E27FC236}">
              <a16:creationId xmlns="" xmlns:a16="http://schemas.microsoft.com/office/drawing/2014/main" id="{00000000-0008-0000-0200-0000151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6166" name="直線コネクタ 43">
          <a:extLst>
            <a:ext uri="{FF2B5EF4-FFF2-40B4-BE49-F238E27FC236}">
              <a16:creationId xmlns="" xmlns:a16="http://schemas.microsoft.com/office/drawing/2014/main" id="{00000000-0008-0000-0200-0000161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6167" name="直線コネクタ 43">
          <a:extLst>
            <a:ext uri="{FF2B5EF4-FFF2-40B4-BE49-F238E27FC236}">
              <a16:creationId xmlns="" xmlns:a16="http://schemas.microsoft.com/office/drawing/2014/main" id="{00000000-0008-0000-0200-0000171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6168" name="直線コネクタ 43">
          <a:extLst>
            <a:ext uri="{FF2B5EF4-FFF2-40B4-BE49-F238E27FC236}">
              <a16:creationId xmlns="" xmlns:a16="http://schemas.microsoft.com/office/drawing/2014/main" id="{00000000-0008-0000-0200-0000181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6169" name="直線コネクタ 43">
          <a:extLst>
            <a:ext uri="{FF2B5EF4-FFF2-40B4-BE49-F238E27FC236}">
              <a16:creationId xmlns="" xmlns:a16="http://schemas.microsoft.com/office/drawing/2014/main" id="{00000000-0008-0000-0200-0000191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6170" name="直線コネクタ 43">
          <a:extLst>
            <a:ext uri="{FF2B5EF4-FFF2-40B4-BE49-F238E27FC236}">
              <a16:creationId xmlns="" xmlns:a16="http://schemas.microsoft.com/office/drawing/2014/main" id="{00000000-0008-0000-0200-00001A1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6171" name="直線コネクタ 43">
          <a:extLst>
            <a:ext uri="{FF2B5EF4-FFF2-40B4-BE49-F238E27FC236}">
              <a16:creationId xmlns="" xmlns:a16="http://schemas.microsoft.com/office/drawing/2014/main" id="{00000000-0008-0000-0200-00001B1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6172" name="角丸四角形 12">
          <a:extLst>
            <a:ext uri="{FF2B5EF4-FFF2-40B4-BE49-F238E27FC236}">
              <a16:creationId xmlns="" xmlns:a16="http://schemas.microsoft.com/office/drawing/2014/main" id="{00000000-0008-0000-0200-00001C1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6173" name="Check Box 6" hidden="1">
              <a:extLst>
                <a:ext uri="{63B3BB69-23CF-44E3-9099-C40C66FF867C}">
                  <a14:compatExt spid="_x0000_s61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="" xmlns:a16="http://schemas.microsoft.com/office/drawing/2014/main" id="{00000000-0008-0000-03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="" xmlns:a16="http://schemas.microsoft.com/office/drawing/2014/main" id="{00000000-0008-0000-03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="" xmlns:a16="http://schemas.microsoft.com/office/drawing/2014/main" id="{00000000-0008-0000-03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="" xmlns:a16="http://schemas.microsoft.com/office/drawing/2014/main" id="{00000000-0008-0000-03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="" xmlns:a16="http://schemas.microsoft.com/office/drawing/2014/main" id="{00000000-0008-0000-03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="" xmlns:a16="http://schemas.microsoft.com/office/drawing/2014/main" id="{00000000-0008-0000-03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="" xmlns:a16="http://schemas.microsoft.com/office/drawing/2014/main" id="{00000000-0008-0000-03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="" xmlns:a16="http://schemas.microsoft.com/office/drawing/2014/main" id="{00000000-0008-0000-03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="" xmlns:a16="http://schemas.microsoft.com/office/drawing/2014/main" id="{00000000-0008-0000-03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="" xmlns:a16="http://schemas.microsoft.com/office/drawing/2014/main" id="{00000000-0008-0000-03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="" xmlns:a16="http://schemas.microsoft.com/office/drawing/2014/main" id="{00000000-0008-0000-03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="" xmlns:a16="http://schemas.microsoft.com/office/drawing/2014/main" id="{00000000-0008-0000-03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="" xmlns:a16="http://schemas.microsoft.com/office/drawing/2014/main" id="{00000000-0008-0000-03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="" xmlns:a16="http://schemas.microsoft.com/office/drawing/2014/main" id="{00000000-0008-0000-03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="" xmlns:a16="http://schemas.microsoft.com/office/drawing/2014/main" id="{00000000-0008-0000-03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7169" name="Drop Down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="" xmlns:a16="http://schemas.microsoft.com/office/drawing/2014/main" id="{00000000-0008-0000-03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="" xmlns:a16="http://schemas.microsoft.com/office/drawing/2014/main" id="{00000000-0008-0000-03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="" xmlns:a16="http://schemas.microsoft.com/office/drawing/2014/main" id="{00000000-0008-0000-03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="" xmlns:a16="http://schemas.microsoft.com/office/drawing/2014/main" id="{00000000-0008-0000-03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="" xmlns:a16="http://schemas.microsoft.com/office/drawing/2014/main" id="{00000000-0008-0000-03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="" xmlns:a16="http://schemas.microsoft.com/office/drawing/2014/main" id="{00000000-0008-0000-03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="" xmlns:a16="http://schemas.microsoft.com/office/drawing/2014/main" id="{00000000-0008-0000-03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="" xmlns:a16="http://schemas.microsoft.com/office/drawing/2014/main" id="{00000000-0008-0000-03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="" xmlns:a16="http://schemas.microsoft.com/office/drawing/2014/main" id="{00000000-0008-0000-03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="" xmlns:a16="http://schemas.microsoft.com/office/drawing/2014/main" id="{00000000-0008-0000-03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="" xmlns:a16="http://schemas.microsoft.com/office/drawing/2014/main" id="{00000000-0008-0000-03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="" xmlns:a16="http://schemas.microsoft.com/office/drawing/2014/main" id="{00000000-0008-0000-03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="" xmlns:a16="http://schemas.microsoft.com/office/drawing/2014/main" id="{00000000-0008-0000-03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="" xmlns:a16="http://schemas.microsoft.com/office/drawing/2014/main" id="{00000000-0008-0000-03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="" xmlns:a16="http://schemas.microsoft.com/office/drawing/2014/main" id="{00000000-0008-0000-03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="" xmlns:a16="http://schemas.microsoft.com/office/drawing/2014/main" id="{00000000-0008-0000-03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="" xmlns:a16="http://schemas.microsoft.com/office/drawing/2014/main" id="{00000000-0008-0000-03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="" xmlns:a16="http://schemas.microsoft.com/office/drawing/2014/main" id="{00000000-0008-0000-03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="" xmlns:a16="http://schemas.microsoft.com/office/drawing/2014/main" id="{00000000-0008-0000-03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="" xmlns:a16="http://schemas.microsoft.com/office/drawing/2014/main" id="{00000000-0008-0000-03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="" xmlns:a16="http://schemas.microsoft.com/office/drawing/2014/main" id="{00000000-0008-0000-03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="" xmlns:a16="http://schemas.microsoft.com/office/drawing/2014/main" id="{00000000-0008-0000-03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="" xmlns:a16="http://schemas.microsoft.com/office/drawing/2014/main" id="{00000000-0008-0000-03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="" xmlns:a16="http://schemas.microsoft.com/office/drawing/2014/main" id="{00000000-0008-0000-03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="" xmlns:a16="http://schemas.microsoft.com/office/drawing/2014/main" id="{00000000-0008-0000-03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="" xmlns:a16="http://schemas.microsoft.com/office/drawing/2014/main" id="{00000000-0008-0000-03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="" xmlns:a16="http://schemas.microsoft.com/office/drawing/2014/main" id="{00000000-0008-0000-03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="" xmlns:a16="http://schemas.microsoft.com/office/drawing/2014/main" id="{00000000-0008-0000-03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="" xmlns:a16="http://schemas.microsoft.com/office/drawing/2014/main" id="{00000000-0008-0000-03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="" xmlns:a16="http://schemas.microsoft.com/office/drawing/2014/main" id="{00000000-0008-0000-03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="" xmlns:a16="http://schemas.microsoft.com/office/drawing/2014/main" id="{00000000-0008-0000-03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="" xmlns:a16="http://schemas.microsoft.com/office/drawing/2014/main" id="{00000000-0008-0000-03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="" xmlns:a16="http://schemas.microsoft.com/office/drawing/2014/main" id="{00000000-0008-0000-03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="" xmlns:a16="http://schemas.microsoft.com/office/drawing/2014/main" id="{00000000-0008-0000-03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="" xmlns:a16="http://schemas.microsoft.com/office/drawing/2014/main" id="{00000000-0008-0000-03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34"/>
              <a:chOff x="305867" y="8567158"/>
              <a:chExt cx="311150" cy="1067085"/>
            </a:xfrm>
          </xdr:grpSpPr>
          <xdr:sp macro="" textlink="">
            <xdr:nvSpPr>
              <xdr:cNvPr id="7170" name="Check Box 2" hidden="1">
                <a:extLst>
                  <a:ext uri="{63B3BB69-23CF-44E3-9099-C40C66FF867C}">
                    <a14:compatExt spid="_x0000_s7170"/>
                  </a:ext>
                </a:extLst>
              </xdr:cNvPr>
              <xdr:cNvSpPr/>
            </xdr:nvSpPr>
            <xdr:spPr>
              <a:xfrm>
                <a:off x="309041" y="8567158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7171" name="Check Box 3" hidden="1">
                <a:extLst>
                  <a:ext uri="{63B3BB69-23CF-44E3-9099-C40C66FF867C}">
                    <a14:compatExt spid="_x0000_s7171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7172" name="Check Box 4" hidden="1">
                <a:extLst>
                  <a:ext uri="{63B3BB69-23CF-44E3-9099-C40C66FF867C}">
                    <a14:compatExt spid="_x0000_s7172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7173" name="Check Box 5" hidden="1">
                <a:extLst>
                  <a:ext uri="{63B3BB69-23CF-44E3-9099-C40C66FF867C}">
                    <a14:compatExt spid="_x0000_s7173"/>
                  </a:ext>
                </a:extLst>
              </xdr:cNvPr>
              <xdr:cNvSpPr/>
            </xdr:nvSpPr>
            <xdr:spPr>
              <a:xfrm>
                <a:off x="305867" y="9367542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="" xmlns:a16="http://schemas.microsoft.com/office/drawing/2014/main" id="{00000000-0008-0000-03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="" xmlns:a16="http://schemas.microsoft.com/office/drawing/2014/main" id="{00000000-0008-0000-03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="" xmlns:a16="http://schemas.microsoft.com/office/drawing/2014/main" id="{00000000-0008-0000-03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="" xmlns:a16="http://schemas.microsoft.com/office/drawing/2014/main" id="{00000000-0008-0000-03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="" xmlns:a16="http://schemas.microsoft.com/office/drawing/2014/main" id="{00000000-0008-0000-03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="" xmlns:a16="http://schemas.microsoft.com/office/drawing/2014/main" id="{00000000-0008-0000-03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="" xmlns:a16="http://schemas.microsoft.com/office/drawing/2014/main" id="{00000000-0008-0000-03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="" xmlns:a16="http://schemas.microsoft.com/office/drawing/2014/main" id="{00000000-0008-0000-03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="" xmlns:a16="http://schemas.microsoft.com/office/drawing/2014/main" id="{00000000-0008-0000-03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="" xmlns:a16="http://schemas.microsoft.com/office/drawing/2014/main" id="{00000000-0008-0000-03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7168" name="図 7167">
          <a:extLst>
            <a:ext uri="{FF2B5EF4-FFF2-40B4-BE49-F238E27FC236}">
              <a16:creationId xmlns="" xmlns:a16="http://schemas.microsoft.com/office/drawing/2014/main" id="{00000000-0008-0000-0300-0000001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7174" name="直線コネクタ 43">
          <a:extLst>
            <a:ext uri="{FF2B5EF4-FFF2-40B4-BE49-F238E27FC236}">
              <a16:creationId xmlns="" xmlns:a16="http://schemas.microsoft.com/office/drawing/2014/main" id="{00000000-0008-0000-0300-0000061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7175" name="直線コネクタ 45">
          <a:extLst>
            <a:ext uri="{FF2B5EF4-FFF2-40B4-BE49-F238E27FC236}">
              <a16:creationId xmlns="" xmlns:a16="http://schemas.microsoft.com/office/drawing/2014/main" id="{00000000-0008-0000-0300-0000071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7176" name="直線コネクタ 43">
          <a:extLst>
            <a:ext uri="{FF2B5EF4-FFF2-40B4-BE49-F238E27FC236}">
              <a16:creationId xmlns="" xmlns:a16="http://schemas.microsoft.com/office/drawing/2014/main" id="{00000000-0008-0000-0300-0000081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7177" name="直線コネクタ 43">
          <a:extLst>
            <a:ext uri="{FF2B5EF4-FFF2-40B4-BE49-F238E27FC236}">
              <a16:creationId xmlns="" xmlns:a16="http://schemas.microsoft.com/office/drawing/2014/main" id="{00000000-0008-0000-0300-0000091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7178" name="直線コネクタ 43">
          <a:extLst>
            <a:ext uri="{FF2B5EF4-FFF2-40B4-BE49-F238E27FC236}">
              <a16:creationId xmlns="" xmlns:a16="http://schemas.microsoft.com/office/drawing/2014/main" id="{00000000-0008-0000-0300-00000A1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7179" name="直線コネクタ 43">
          <a:extLst>
            <a:ext uri="{FF2B5EF4-FFF2-40B4-BE49-F238E27FC236}">
              <a16:creationId xmlns="" xmlns:a16="http://schemas.microsoft.com/office/drawing/2014/main" id="{00000000-0008-0000-0300-00000B1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7180" name="直線コネクタ 43">
          <a:extLst>
            <a:ext uri="{FF2B5EF4-FFF2-40B4-BE49-F238E27FC236}">
              <a16:creationId xmlns="" xmlns:a16="http://schemas.microsoft.com/office/drawing/2014/main" id="{00000000-0008-0000-0300-00000C1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7181" name="直線コネクタ 43">
          <a:extLst>
            <a:ext uri="{FF2B5EF4-FFF2-40B4-BE49-F238E27FC236}">
              <a16:creationId xmlns="" xmlns:a16="http://schemas.microsoft.com/office/drawing/2014/main" id="{00000000-0008-0000-0300-00000D1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7182" name="直線コネクタ 43">
          <a:extLst>
            <a:ext uri="{FF2B5EF4-FFF2-40B4-BE49-F238E27FC236}">
              <a16:creationId xmlns="" xmlns:a16="http://schemas.microsoft.com/office/drawing/2014/main" id="{00000000-0008-0000-0300-00000E1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7183" name="直線コネクタ 43">
          <a:extLst>
            <a:ext uri="{FF2B5EF4-FFF2-40B4-BE49-F238E27FC236}">
              <a16:creationId xmlns="" xmlns:a16="http://schemas.microsoft.com/office/drawing/2014/main" id="{00000000-0008-0000-0300-00000F1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7184" name="直線コネクタ 43">
          <a:extLst>
            <a:ext uri="{FF2B5EF4-FFF2-40B4-BE49-F238E27FC236}">
              <a16:creationId xmlns="" xmlns:a16="http://schemas.microsoft.com/office/drawing/2014/main" id="{00000000-0008-0000-0300-0000101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7185" name="直線コネクタ 43">
          <a:extLst>
            <a:ext uri="{FF2B5EF4-FFF2-40B4-BE49-F238E27FC236}">
              <a16:creationId xmlns="" xmlns:a16="http://schemas.microsoft.com/office/drawing/2014/main" id="{00000000-0008-0000-0300-0000111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7186" name="直線コネクタ 45">
          <a:extLst>
            <a:ext uri="{FF2B5EF4-FFF2-40B4-BE49-F238E27FC236}">
              <a16:creationId xmlns="" xmlns:a16="http://schemas.microsoft.com/office/drawing/2014/main" id="{00000000-0008-0000-0300-0000121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7187" name="直線コネクタ 43">
          <a:extLst>
            <a:ext uri="{FF2B5EF4-FFF2-40B4-BE49-F238E27FC236}">
              <a16:creationId xmlns="" xmlns:a16="http://schemas.microsoft.com/office/drawing/2014/main" id="{00000000-0008-0000-0300-0000131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7188" name="直線コネクタ 43">
          <a:extLst>
            <a:ext uri="{FF2B5EF4-FFF2-40B4-BE49-F238E27FC236}">
              <a16:creationId xmlns="" xmlns:a16="http://schemas.microsoft.com/office/drawing/2014/main" id="{00000000-0008-0000-0300-0000141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7189" name="直線コネクタ 43">
          <a:extLst>
            <a:ext uri="{FF2B5EF4-FFF2-40B4-BE49-F238E27FC236}">
              <a16:creationId xmlns="" xmlns:a16="http://schemas.microsoft.com/office/drawing/2014/main" id="{00000000-0008-0000-0300-0000151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7190" name="直線コネクタ 43">
          <a:extLst>
            <a:ext uri="{FF2B5EF4-FFF2-40B4-BE49-F238E27FC236}">
              <a16:creationId xmlns="" xmlns:a16="http://schemas.microsoft.com/office/drawing/2014/main" id="{00000000-0008-0000-0300-0000161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7191" name="直線コネクタ 43">
          <a:extLst>
            <a:ext uri="{FF2B5EF4-FFF2-40B4-BE49-F238E27FC236}">
              <a16:creationId xmlns="" xmlns:a16="http://schemas.microsoft.com/office/drawing/2014/main" id="{00000000-0008-0000-0300-0000171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7192" name="直線コネクタ 43">
          <a:extLst>
            <a:ext uri="{FF2B5EF4-FFF2-40B4-BE49-F238E27FC236}">
              <a16:creationId xmlns="" xmlns:a16="http://schemas.microsoft.com/office/drawing/2014/main" id="{00000000-0008-0000-0300-0000181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7193" name="直線コネクタ 43">
          <a:extLst>
            <a:ext uri="{FF2B5EF4-FFF2-40B4-BE49-F238E27FC236}">
              <a16:creationId xmlns="" xmlns:a16="http://schemas.microsoft.com/office/drawing/2014/main" id="{00000000-0008-0000-0300-0000191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7194" name="直線コネクタ 43">
          <a:extLst>
            <a:ext uri="{FF2B5EF4-FFF2-40B4-BE49-F238E27FC236}">
              <a16:creationId xmlns="" xmlns:a16="http://schemas.microsoft.com/office/drawing/2014/main" id="{00000000-0008-0000-0300-00001A1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7195" name="直線コネクタ 43">
          <a:extLst>
            <a:ext uri="{FF2B5EF4-FFF2-40B4-BE49-F238E27FC236}">
              <a16:creationId xmlns="" xmlns:a16="http://schemas.microsoft.com/office/drawing/2014/main" id="{00000000-0008-0000-0300-00001B1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7196" name="角丸四角形 12">
          <a:extLst>
            <a:ext uri="{FF2B5EF4-FFF2-40B4-BE49-F238E27FC236}">
              <a16:creationId xmlns="" xmlns:a16="http://schemas.microsoft.com/office/drawing/2014/main" id="{00000000-0008-0000-0300-00001C1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7197" name="Check Box 6" hidden="1">
              <a:extLst>
                <a:ext uri="{63B3BB69-23CF-44E3-9099-C40C66FF867C}">
                  <a14:compatExt spid="_x0000_s71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="" xmlns:a16="http://schemas.microsoft.com/office/drawing/2014/main" id="{00000000-0008-0000-04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="" xmlns:a16="http://schemas.microsoft.com/office/drawing/2014/main" id="{00000000-0008-0000-04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="" xmlns:a16="http://schemas.microsoft.com/office/drawing/2014/main" id="{00000000-0008-0000-04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="" xmlns:a16="http://schemas.microsoft.com/office/drawing/2014/main" id="{00000000-0008-0000-04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="" xmlns:a16="http://schemas.microsoft.com/office/drawing/2014/main" id="{00000000-0008-0000-04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="" xmlns:a16="http://schemas.microsoft.com/office/drawing/2014/main" id="{00000000-0008-0000-04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="" xmlns:a16="http://schemas.microsoft.com/office/drawing/2014/main" id="{00000000-0008-0000-04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="" xmlns:a16="http://schemas.microsoft.com/office/drawing/2014/main" id="{00000000-0008-0000-04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="" xmlns:a16="http://schemas.microsoft.com/office/drawing/2014/main" id="{00000000-0008-0000-04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="" xmlns:a16="http://schemas.microsoft.com/office/drawing/2014/main" id="{00000000-0008-0000-04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="" xmlns:a16="http://schemas.microsoft.com/office/drawing/2014/main" id="{00000000-0008-0000-04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="" xmlns:a16="http://schemas.microsoft.com/office/drawing/2014/main" id="{00000000-0008-0000-04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="" xmlns:a16="http://schemas.microsoft.com/office/drawing/2014/main" id="{00000000-0008-0000-04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="" xmlns:a16="http://schemas.microsoft.com/office/drawing/2014/main" id="{00000000-0008-0000-04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="" xmlns:a16="http://schemas.microsoft.com/office/drawing/2014/main" id="{00000000-0008-0000-04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="" xmlns:a16="http://schemas.microsoft.com/office/drawing/2014/main" id="{00000000-0008-0000-04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8193" name="Drop Down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="" xmlns:a16="http://schemas.microsoft.com/office/drawing/2014/main" id="{00000000-0008-0000-04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="" xmlns:a16="http://schemas.microsoft.com/office/drawing/2014/main" id="{00000000-0008-0000-04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="" xmlns:a16="http://schemas.microsoft.com/office/drawing/2014/main" id="{00000000-0008-0000-04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="" xmlns:a16="http://schemas.microsoft.com/office/drawing/2014/main" id="{00000000-0008-0000-04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="" xmlns:a16="http://schemas.microsoft.com/office/drawing/2014/main" id="{00000000-0008-0000-04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="" xmlns:a16="http://schemas.microsoft.com/office/drawing/2014/main" id="{00000000-0008-0000-04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="" xmlns:a16="http://schemas.microsoft.com/office/drawing/2014/main" id="{00000000-0008-0000-04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="" xmlns:a16="http://schemas.microsoft.com/office/drawing/2014/main" id="{00000000-0008-0000-04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="" xmlns:a16="http://schemas.microsoft.com/office/drawing/2014/main" id="{00000000-0008-0000-04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="" xmlns:a16="http://schemas.microsoft.com/office/drawing/2014/main" id="{00000000-0008-0000-04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="" xmlns:a16="http://schemas.microsoft.com/office/drawing/2014/main" id="{00000000-0008-0000-04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="" xmlns:a16="http://schemas.microsoft.com/office/drawing/2014/main" id="{00000000-0008-0000-04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="" xmlns:a16="http://schemas.microsoft.com/office/drawing/2014/main" id="{00000000-0008-0000-04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="" xmlns:a16="http://schemas.microsoft.com/office/drawing/2014/main" id="{00000000-0008-0000-04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="" xmlns:a16="http://schemas.microsoft.com/office/drawing/2014/main" id="{00000000-0008-0000-04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="" xmlns:a16="http://schemas.microsoft.com/office/drawing/2014/main" id="{00000000-0008-0000-04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="" xmlns:a16="http://schemas.microsoft.com/office/drawing/2014/main" id="{00000000-0008-0000-04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="" xmlns:a16="http://schemas.microsoft.com/office/drawing/2014/main" id="{00000000-0008-0000-04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="" xmlns:a16="http://schemas.microsoft.com/office/drawing/2014/main" id="{00000000-0008-0000-04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="" xmlns:a16="http://schemas.microsoft.com/office/drawing/2014/main" id="{00000000-0008-0000-04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="" xmlns:a16="http://schemas.microsoft.com/office/drawing/2014/main" id="{00000000-0008-0000-04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="" xmlns:a16="http://schemas.microsoft.com/office/drawing/2014/main" id="{00000000-0008-0000-04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="" xmlns:a16="http://schemas.microsoft.com/office/drawing/2014/main" id="{00000000-0008-0000-04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="" xmlns:a16="http://schemas.microsoft.com/office/drawing/2014/main" id="{00000000-0008-0000-04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="" xmlns:a16="http://schemas.microsoft.com/office/drawing/2014/main" id="{00000000-0008-0000-04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="" xmlns:a16="http://schemas.microsoft.com/office/drawing/2014/main" id="{00000000-0008-0000-04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="" xmlns:a16="http://schemas.microsoft.com/office/drawing/2014/main" id="{00000000-0008-0000-04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="" xmlns:a16="http://schemas.microsoft.com/office/drawing/2014/main" id="{00000000-0008-0000-04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="" xmlns:a16="http://schemas.microsoft.com/office/drawing/2014/main" id="{00000000-0008-0000-04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="" xmlns:a16="http://schemas.microsoft.com/office/drawing/2014/main" id="{00000000-0008-0000-04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="" xmlns:a16="http://schemas.microsoft.com/office/drawing/2014/main" id="{00000000-0008-0000-04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="" xmlns:a16="http://schemas.microsoft.com/office/drawing/2014/main" id="{00000000-0008-0000-04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="" xmlns:a16="http://schemas.microsoft.com/office/drawing/2014/main" id="{00000000-0008-0000-04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="" xmlns:a16="http://schemas.microsoft.com/office/drawing/2014/main" id="{00000000-0008-0000-04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="" xmlns:a16="http://schemas.microsoft.com/office/drawing/2014/main" id="{00000000-0008-0000-04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34"/>
              <a:chOff x="305867" y="8567158"/>
              <a:chExt cx="311150" cy="1067085"/>
            </a:xfrm>
          </xdr:grpSpPr>
          <xdr:sp macro="" textlink="">
            <xdr:nvSpPr>
              <xdr:cNvPr id="8194" name="Check Box 2" hidden="1">
                <a:extLst>
                  <a:ext uri="{63B3BB69-23CF-44E3-9099-C40C66FF867C}">
                    <a14:compatExt spid="_x0000_s8194"/>
                  </a:ext>
                </a:extLst>
              </xdr:cNvPr>
              <xdr:cNvSpPr/>
            </xdr:nvSpPr>
            <xdr:spPr>
              <a:xfrm>
                <a:off x="309041" y="8567158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8195" name="Check Box 3" hidden="1">
                <a:extLst>
                  <a:ext uri="{63B3BB69-23CF-44E3-9099-C40C66FF867C}">
                    <a14:compatExt spid="_x0000_s8195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8196" name="Check Box 4" hidden="1">
                <a:extLst>
                  <a:ext uri="{63B3BB69-23CF-44E3-9099-C40C66FF867C}">
                    <a14:compatExt spid="_x0000_s8196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8197" name="Check Box 5" hidden="1">
                <a:extLst>
                  <a:ext uri="{63B3BB69-23CF-44E3-9099-C40C66FF867C}">
                    <a14:compatExt spid="_x0000_s8197"/>
                  </a:ext>
                </a:extLst>
              </xdr:cNvPr>
              <xdr:cNvSpPr/>
            </xdr:nvSpPr>
            <xdr:spPr>
              <a:xfrm>
                <a:off x="305867" y="9367542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="" xmlns:a16="http://schemas.microsoft.com/office/drawing/2014/main" id="{00000000-0008-0000-04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="" xmlns:a16="http://schemas.microsoft.com/office/drawing/2014/main" id="{00000000-0008-0000-04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="" xmlns:a16="http://schemas.microsoft.com/office/drawing/2014/main" id="{00000000-0008-0000-04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="" xmlns:a16="http://schemas.microsoft.com/office/drawing/2014/main" id="{00000000-0008-0000-04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="" xmlns:a16="http://schemas.microsoft.com/office/drawing/2014/main" id="{00000000-0008-0000-04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="" xmlns:a16="http://schemas.microsoft.com/office/drawing/2014/main" id="{00000000-0008-0000-04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="" xmlns:a16="http://schemas.microsoft.com/office/drawing/2014/main" id="{00000000-0008-0000-04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="" xmlns:a16="http://schemas.microsoft.com/office/drawing/2014/main" id="{00000000-0008-0000-04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="" xmlns:a16="http://schemas.microsoft.com/office/drawing/2014/main" id="{00000000-0008-0000-04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="" xmlns:a16="http://schemas.microsoft.com/office/drawing/2014/main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8192" name="図 8191">
          <a:extLst>
            <a:ext uri="{FF2B5EF4-FFF2-40B4-BE49-F238E27FC236}">
              <a16:creationId xmlns="" xmlns:a16="http://schemas.microsoft.com/office/drawing/2014/main" id="{00000000-0008-0000-0400-0000002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8198" name="直線コネクタ 43">
          <a:extLst>
            <a:ext uri="{FF2B5EF4-FFF2-40B4-BE49-F238E27FC236}">
              <a16:creationId xmlns="" xmlns:a16="http://schemas.microsoft.com/office/drawing/2014/main" id="{00000000-0008-0000-0400-00000620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8199" name="直線コネクタ 45">
          <a:extLst>
            <a:ext uri="{FF2B5EF4-FFF2-40B4-BE49-F238E27FC236}">
              <a16:creationId xmlns="" xmlns:a16="http://schemas.microsoft.com/office/drawing/2014/main" id="{00000000-0008-0000-0400-00000720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8200" name="直線コネクタ 43">
          <a:extLst>
            <a:ext uri="{FF2B5EF4-FFF2-40B4-BE49-F238E27FC236}">
              <a16:creationId xmlns="" xmlns:a16="http://schemas.microsoft.com/office/drawing/2014/main" id="{00000000-0008-0000-0400-00000820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8201" name="直線コネクタ 43">
          <a:extLst>
            <a:ext uri="{FF2B5EF4-FFF2-40B4-BE49-F238E27FC236}">
              <a16:creationId xmlns="" xmlns:a16="http://schemas.microsoft.com/office/drawing/2014/main" id="{00000000-0008-0000-0400-00000920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8202" name="直線コネクタ 43">
          <a:extLst>
            <a:ext uri="{FF2B5EF4-FFF2-40B4-BE49-F238E27FC236}">
              <a16:creationId xmlns="" xmlns:a16="http://schemas.microsoft.com/office/drawing/2014/main" id="{00000000-0008-0000-0400-00000A20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8203" name="直線コネクタ 43">
          <a:extLst>
            <a:ext uri="{FF2B5EF4-FFF2-40B4-BE49-F238E27FC236}">
              <a16:creationId xmlns="" xmlns:a16="http://schemas.microsoft.com/office/drawing/2014/main" id="{00000000-0008-0000-0400-00000B20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8204" name="直線コネクタ 43">
          <a:extLst>
            <a:ext uri="{FF2B5EF4-FFF2-40B4-BE49-F238E27FC236}">
              <a16:creationId xmlns="" xmlns:a16="http://schemas.microsoft.com/office/drawing/2014/main" id="{00000000-0008-0000-0400-00000C20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8205" name="直線コネクタ 43">
          <a:extLst>
            <a:ext uri="{FF2B5EF4-FFF2-40B4-BE49-F238E27FC236}">
              <a16:creationId xmlns="" xmlns:a16="http://schemas.microsoft.com/office/drawing/2014/main" id="{00000000-0008-0000-0400-00000D20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8206" name="直線コネクタ 43">
          <a:extLst>
            <a:ext uri="{FF2B5EF4-FFF2-40B4-BE49-F238E27FC236}">
              <a16:creationId xmlns="" xmlns:a16="http://schemas.microsoft.com/office/drawing/2014/main" id="{00000000-0008-0000-0400-00000E20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8207" name="直線コネクタ 43">
          <a:extLst>
            <a:ext uri="{FF2B5EF4-FFF2-40B4-BE49-F238E27FC236}">
              <a16:creationId xmlns="" xmlns:a16="http://schemas.microsoft.com/office/drawing/2014/main" id="{00000000-0008-0000-0400-00000F20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8208" name="直線コネクタ 43">
          <a:extLst>
            <a:ext uri="{FF2B5EF4-FFF2-40B4-BE49-F238E27FC236}">
              <a16:creationId xmlns="" xmlns:a16="http://schemas.microsoft.com/office/drawing/2014/main" id="{00000000-0008-0000-0400-00001020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8209" name="直線コネクタ 43">
          <a:extLst>
            <a:ext uri="{FF2B5EF4-FFF2-40B4-BE49-F238E27FC236}">
              <a16:creationId xmlns="" xmlns:a16="http://schemas.microsoft.com/office/drawing/2014/main" id="{00000000-0008-0000-0400-00001120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8210" name="直線コネクタ 45">
          <a:extLst>
            <a:ext uri="{FF2B5EF4-FFF2-40B4-BE49-F238E27FC236}">
              <a16:creationId xmlns="" xmlns:a16="http://schemas.microsoft.com/office/drawing/2014/main" id="{00000000-0008-0000-0400-00001220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8211" name="直線コネクタ 43">
          <a:extLst>
            <a:ext uri="{FF2B5EF4-FFF2-40B4-BE49-F238E27FC236}">
              <a16:creationId xmlns="" xmlns:a16="http://schemas.microsoft.com/office/drawing/2014/main" id="{00000000-0008-0000-0400-00001320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8212" name="直線コネクタ 43">
          <a:extLst>
            <a:ext uri="{FF2B5EF4-FFF2-40B4-BE49-F238E27FC236}">
              <a16:creationId xmlns="" xmlns:a16="http://schemas.microsoft.com/office/drawing/2014/main" id="{00000000-0008-0000-0400-00001420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8213" name="直線コネクタ 43">
          <a:extLst>
            <a:ext uri="{FF2B5EF4-FFF2-40B4-BE49-F238E27FC236}">
              <a16:creationId xmlns="" xmlns:a16="http://schemas.microsoft.com/office/drawing/2014/main" id="{00000000-0008-0000-0400-00001520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8214" name="直線コネクタ 43">
          <a:extLst>
            <a:ext uri="{FF2B5EF4-FFF2-40B4-BE49-F238E27FC236}">
              <a16:creationId xmlns="" xmlns:a16="http://schemas.microsoft.com/office/drawing/2014/main" id="{00000000-0008-0000-0400-00001620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8215" name="直線コネクタ 43">
          <a:extLst>
            <a:ext uri="{FF2B5EF4-FFF2-40B4-BE49-F238E27FC236}">
              <a16:creationId xmlns="" xmlns:a16="http://schemas.microsoft.com/office/drawing/2014/main" id="{00000000-0008-0000-0400-00001720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8216" name="直線コネクタ 43">
          <a:extLst>
            <a:ext uri="{FF2B5EF4-FFF2-40B4-BE49-F238E27FC236}">
              <a16:creationId xmlns="" xmlns:a16="http://schemas.microsoft.com/office/drawing/2014/main" id="{00000000-0008-0000-0400-00001820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8217" name="直線コネクタ 43">
          <a:extLst>
            <a:ext uri="{FF2B5EF4-FFF2-40B4-BE49-F238E27FC236}">
              <a16:creationId xmlns="" xmlns:a16="http://schemas.microsoft.com/office/drawing/2014/main" id="{00000000-0008-0000-0400-00001920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8218" name="直線コネクタ 43">
          <a:extLst>
            <a:ext uri="{FF2B5EF4-FFF2-40B4-BE49-F238E27FC236}">
              <a16:creationId xmlns="" xmlns:a16="http://schemas.microsoft.com/office/drawing/2014/main" id="{00000000-0008-0000-0400-00001A20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8219" name="直線コネクタ 43">
          <a:extLst>
            <a:ext uri="{FF2B5EF4-FFF2-40B4-BE49-F238E27FC236}">
              <a16:creationId xmlns="" xmlns:a16="http://schemas.microsoft.com/office/drawing/2014/main" id="{00000000-0008-0000-0400-00001B20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8220" name="角丸四角形 12">
          <a:extLst>
            <a:ext uri="{FF2B5EF4-FFF2-40B4-BE49-F238E27FC236}">
              <a16:creationId xmlns="" xmlns:a16="http://schemas.microsoft.com/office/drawing/2014/main" id="{00000000-0008-0000-0400-00001C20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8221" name="Check Box 6" hidden="1">
              <a:extLst>
                <a:ext uri="{63B3BB69-23CF-44E3-9099-C40C66FF867C}">
                  <a14:compatExt spid="_x0000_s81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="" xmlns:a16="http://schemas.microsoft.com/office/drawing/2014/main" id="{00000000-0008-0000-05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="" xmlns:a16="http://schemas.microsoft.com/office/drawing/2014/main" id="{00000000-0008-0000-05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="" xmlns:a16="http://schemas.microsoft.com/office/drawing/2014/main" id="{00000000-0008-0000-05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="" xmlns:a16="http://schemas.microsoft.com/office/drawing/2014/main" id="{00000000-0008-0000-05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="" xmlns:a16="http://schemas.microsoft.com/office/drawing/2014/main" id="{00000000-0008-0000-05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="" xmlns:a16="http://schemas.microsoft.com/office/drawing/2014/main" id="{00000000-0008-0000-05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="" xmlns:a16="http://schemas.microsoft.com/office/drawing/2014/main" id="{00000000-0008-0000-05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="" xmlns:a16="http://schemas.microsoft.com/office/drawing/2014/main" id="{00000000-0008-0000-05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="" xmlns:a16="http://schemas.microsoft.com/office/drawing/2014/main" id="{00000000-0008-0000-05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="" xmlns:a16="http://schemas.microsoft.com/office/drawing/2014/main" id="{00000000-0008-0000-05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="" xmlns:a16="http://schemas.microsoft.com/office/drawing/2014/main" id="{00000000-0008-0000-05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="" xmlns:a16="http://schemas.microsoft.com/office/drawing/2014/main" id="{00000000-0008-0000-05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="" xmlns:a16="http://schemas.microsoft.com/office/drawing/2014/main" id="{00000000-0008-0000-05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="" xmlns:a16="http://schemas.microsoft.com/office/drawing/2014/main" id="{00000000-0008-0000-05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="" xmlns:a16="http://schemas.microsoft.com/office/drawing/2014/main" id="{00000000-0008-0000-05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9217" name="Drop Down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="" xmlns:a16="http://schemas.microsoft.com/office/drawing/2014/main" id="{00000000-0008-0000-05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="" xmlns:a16="http://schemas.microsoft.com/office/drawing/2014/main" id="{00000000-0008-0000-05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="" xmlns:a16="http://schemas.microsoft.com/office/drawing/2014/main" id="{00000000-0008-0000-05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="" xmlns:a16="http://schemas.microsoft.com/office/drawing/2014/main" id="{00000000-0008-0000-05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="" xmlns:a16="http://schemas.microsoft.com/office/drawing/2014/main" id="{00000000-0008-0000-05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="" xmlns:a16="http://schemas.microsoft.com/office/drawing/2014/main" id="{00000000-0008-0000-05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="" xmlns:a16="http://schemas.microsoft.com/office/drawing/2014/main" id="{00000000-0008-0000-05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="" xmlns:a16="http://schemas.microsoft.com/office/drawing/2014/main" id="{00000000-0008-0000-05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="" xmlns:a16="http://schemas.microsoft.com/office/drawing/2014/main" id="{00000000-0008-0000-05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="" xmlns:a16="http://schemas.microsoft.com/office/drawing/2014/main" id="{00000000-0008-0000-05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="" xmlns:a16="http://schemas.microsoft.com/office/drawing/2014/main" id="{00000000-0008-0000-05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="" xmlns:a16="http://schemas.microsoft.com/office/drawing/2014/main" id="{00000000-0008-0000-05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="" xmlns:a16="http://schemas.microsoft.com/office/drawing/2014/main" id="{00000000-0008-0000-05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="" xmlns:a16="http://schemas.microsoft.com/office/drawing/2014/main" id="{00000000-0008-0000-05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="" xmlns:a16="http://schemas.microsoft.com/office/drawing/2014/main" id="{00000000-0008-0000-05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="" xmlns:a16="http://schemas.microsoft.com/office/drawing/2014/main" id="{00000000-0008-0000-05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="" xmlns:a16="http://schemas.microsoft.com/office/drawing/2014/main" id="{00000000-0008-0000-05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="" xmlns:a16="http://schemas.microsoft.com/office/drawing/2014/main" id="{00000000-0008-0000-05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="" xmlns:a16="http://schemas.microsoft.com/office/drawing/2014/main" id="{00000000-0008-0000-05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="" xmlns:a16="http://schemas.microsoft.com/office/drawing/2014/main" id="{00000000-0008-0000-05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="" xmlns:a16="http://schemas.microsoft.com/office/drawing/2014/main" id="{00000000-0008-0000-05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="" xmlns:a16="http://schemas.microsoft.com/office/drawing/2014/main" id="{00000000-0008-0000-05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="" xmlns:a16="http://schemas.microsoft.com/office/drawing/2014/main" id="{00000000-0008-0000-05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="" xmlns:a16="http://schemas.microsoft.com/office/drawing/2014/main" id="{00000000-0008-0000-05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="" xmlns:a16="http://schemas.microsoft.com/office/drawing/2014/main" id="{00000000-0008-0000-05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="" xmlns:a16="http://schemas.microsoft.com/office/drawing/2014/main" id="{00000000-0008-0000-05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="" xmlns:a16="http://schemas.microsoft.com/office/drawing/2014/main" id="{00000000-0008-0000-05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="" xmlns:a16="http://schemas.microsoft.com/office/drawing/2014/main" id="{00000000-0008-0000-05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="" xmlns:a16="http://schemas.microsoft.com/office/drawing/2014/main" id="{00000000-0008-0000-05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="" xmlns:a16="http://schemas.microsoft.com/office/drawing/2014/main" id="{00000000-0008-0000-05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="" xmlns:a16="http://schemas.microsoft.com/office/drawing/2014/main" id="{00000000-0008-0000-05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="" xmlns:a16="http://schemas.microsoft.com/office/drawing/2014/main" id="{00000000-0008-0000-05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="" xmlns:a16="http://schemas.microsoft.com/office/drawing/2014/main" id="{00000000-0008-0000-05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="" xmlns:a16="http://schemas.microsoft.com/office/drawing/2014/main" id="{00000000-0008-0000-05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="" xmlns:a16="http://schemas.microsoft.com/office/drawing/2014/main" id="{00000000-0008-0000-05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34"/>
              <a:chOff x="305867" y="8567158"/>
              <a:chExt cx="311150" cy="1067085"/>
            </a:xfrm>
          </xdr:grpSpPr>
          <xdr:sp macro="" textlink="">
            <xdr:nvSpPr>
              <xdr:cNvPr id="9218" name="Check Box 2" hidden="1">
                <a:extLst>
                  <a:ext uri="{63B3BB69-23CF-44E3-9099-C40C66FF867C}">
                    <a14:compatExt spid="_x0000_s9218"/>
                  </a:ext>
                </a:extLst>
              </xdr:cNvPr>
              <xdr:cNvSpPr/>
            </xdr:nvSpPr>
            <xdr:spPr>
              <a:xfrm>
                <a:off x="309041" y="8567158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9219" name="Check Box 3" hidden="1">
                <a:extLst>
                  <a:ext uri="{63B3BB69-23CF-44E3-9099-C40C66FF867C}">
                    <a14:compatExt spid="_x0000_s9219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9220" name="Check Box 4" hidden="1">
                <a:extLst>
                  <a:ext uri="{63B3BB69-23CF-44E3-9099-C40C66FF867C}">
                    <a14:compatExt spid="_x0000_s9220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9221" name="Check Box 5" hidden="1">
                <a:extLst>
                  <a:ext uri="{63B3BB69-23CF-44E3-9099-C40C66FF867C}">
                    <a14:compatExt spid="_x0000_s9221"/>
                  </a:ext>
                </a:extLst>
              </xdr:cNvPr>
              <xdr:cNvSpPr/>
            </xdr:nvSpPr>
            <xdr:spPr>
              <a:xfrm>
                <a:off x="305867" y="9367542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="" xmlns:a16="http://schemas.microsoft.com/office/drawing/2014/main" id="{00000000-0008-0000-05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="" xmlns:a16="http://schemas.microsoft.com/office/drawing/2014/main" id="{00000000-0008-0000-05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="" xmlns:a16="http://schemas.microsoft.com/office/drawing/2014/main" id="{00000000-0008-0000-05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="" xmlns:a16="http://schemas.microsoft.com/office/drawing/2014/main" id="{00000000-0008-0000-05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="" xmlns:a16="http://schemas.microsoft.com/office/drawing/2014/main" id="{00000000-0008-0000-05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="" xmlns:a16="http://schemas.microsoft.com/office/drawing/2014/main" id="{00000000-0008-0000-05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="" xmlns:a16="http://schemas.microsoft.com/office/drawing/2014/main" id="{00000000-0008-0000-05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="" xmlns:a16="http://schemas.microsoft.com/office/drawing/2014/main" id="{00000000-0008-0000-05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="" xmlns:a16="http://schemas.microsoft.com/office/drawing/2014/main" id="{00000000-0008-0000-05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="" xmlns:a16="http://schemas.microsoft.com/office/drawing/2014/main" id="{00000000-0008-0000-05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9216" name="図 9215">
          <a:extLst>
            <a:ext uri="{FF2B5EF4-FFF2-40B4-BE49-F238E27FC236}">
              <a16:creationId xmlns="" xmlns:a16="http://schemas.microsoft.com/office/drawing/2014/main" id="{00000000-0008-0000-0500-0000002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9222" name="直線コネクタ 43">
          <a:extLst>
            <a:ext uri="{FF2B5EF4-FFF2-40B4-BE49-F238E27FC236}">
              <a16:creationId xmlns="" xmlns:a16="http://schemas.microsoft.com/office/drawing/2014/main" id="{00000000-0008-0000-0500-0000062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9223" name="直線コネクタ 45">
          <a:extLst>
            <a:ext uri="{FF2B5EF4-FFF2-40B4-BE49-F238E27FC236}">
              <a16:creationId xmlns="" xmlns:a16="http://schemas.microsoft.com/office/drawing/2014/main" id="{00000000-0008-0000-0500-0000072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9224" name="直線コネクタ 43">
          <a:extLst>
            <a:ext uri="{FF2B5EF4-FFF2-40B4-BE49-F238E27FC236}">
              <a16:creationId xmlns="" xmlns:a16="http://schemas.microsoft.com/office/drawing/2014/main" id="{00000000-0008-0000-0500-0000082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9225" name="直線コネクタ 43">
          <a:extLst>
            <a:ext uri="{FF2B5EF4-FFF2-40B4-BE49-F238E27FC236}">
              <a16:creationId xmlns="" xmlns:a16="http://schemas.microsoft.com/office/drawing/2014/main" id="{00000000-0008-0000-0500-0000092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9226" name="直線コネクタ 43">
          <a:extLst>
            <a:ext uri="{FF2B5EF4-FFF2-40B4-BE49-F238E27FC236}">
              <a16:creationId xmlns="" xmlns:a16="http://schemas.microsoft.com/office/drawing/2014/main" id="{00000000-0008-0000-0500-00000A2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9227" name="直線コネクタ 43">
          <a:extLst>
            <a:ext uri="{FF2B5EF4-FFF2-40B4-BE49-F238E27FC236}">
              <a16:creationId xmlns="" xmlns:a16="http://schemas.microsoft.com/office/drawing/2014/main" id="{00000000-0008-0000-0500-00000B2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9228" name="直線コネクタ 43">
          <a:extLst>
            <a:ext uri="{FF2B5EF4-FFF2-40B4-BE49-F238E27FC236}">
              <a16:creationId xmlns="" xmlns:a16="http://schemas.microsoft.com/office/drawing/2014/main" id="{00000000-0008-0000-0500-00000C2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9229" name="直線コネクタ 43">
          <a:extLst>
            <a:ext uri="{FF2B5EF4-FFF2-40B4-BE49-F238E27FC236}">
              <a16:creationId xmlns="" xmlns:a16="http://schemas.microsoft.com/office/drawing/2014/main" id="{00000000-0008-0000-0500-00000D2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9230" name="直線コネクタ 43">
          <a:extLst>
            <a:ext uri="{FF2B5EF4-FFF2-40B4-BE49-F238E27FC236}">
              <a16:creationId xmlns="" xmlns:a16="http://schemas.microsoft.com/office/drawing/2014/main" id="{00000000-0008-0000-0500-00000E2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9231" name="直線コネクタ 43">
          <a:extLst>
            <a:ext uri="{FF2B5EF4-FFF2-40B4-BE49-F238E27FC236}">
              <a16:creationId xmlns="" xmlns:a16="http://schemas.microsoft.com/office/drawing/2014/main" id="{00000000-0008-0000-0500-00000F2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9232" name="直線コネクタ 43">
          <a:extLst>
            <a:ext uri="{FF2B5EF4-FFF2-40B4-BE49-F238E27FC236}">
              <a16:creationId xmlns="" xmlns:a16="http://schemas.microsoft.com/office/drawing/2014/main" id="{00000000-0008-0000-0500-0000102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9233" name="直線コネクタ 43">
          <a:extLst>
            <a:ext uri="{FF2B5EF4-FFF2-40B4-BE49-F238E27FC236}">
              <a16:creationId xmlns="" xmlns:a16="http://schemas.microsoft.com/office/drawing/2014/main" id="{00000000-0008-0000-0500-0000112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9234" name="直線コネクタ 45">
          <a:extLst>
            <a:ext uri="{FF2B5EF4-FFF2-40B4-BE49-F238E27FC236}">
              <a16:creationId xmlns="" xmlns:a16="http://schemas.microsoft.com/office/drawing/2014/main" id="{00000000-0008-0000-0500-0000122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9235" name="直線コネクタ 43">
          <a:extLst>
            <a:ext uri="{FF2B5EF4-FFF2-40B4-BE49-F238E27FC236}">
              <a16:creationId xmlns="" xmlns:a16="http://schemas.microsoft.com/office/drawing/2014/main" id="{00000000-0008-0000-0500-0000132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9236" name="直線コネクタ 43">
          <a:extLst>
            <a:ext uri="{FF2B5EF4-FFF2-40B4-BE49-F238E27FC236}">
              <a16:creationId xmlns="" xmlns:a16="http://schemas.microsoft.com/office/drawing/2014/main" id="{00000000-0008-0000-0500-0000142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9237" name="直線コネクタ 43">
          <a:extLst>
            <a:ext uri="{FF2B5EF4-FFF2-40B4-BE49-F238E27FC236}">
              <a16:creationId xmlns="" xmlns:a16="http://schemas.microsoft.com/office/drawing/2014/main" id="{00000000-0008-0000-0500-0000152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9238" name="直線コネクタ 43">
          <a:extLst>
            <a:ext uri="{FF2B5EF4-FFF2-40B4-BE49-F238E27FC236}">
              <a16:creationId xmlns="" xmlns:a16="http://schemas.microsoft.com/office/drawing/2014/main" id="{00000000-0008-0000-0500-0000162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9239" name="直線コネクタ 43">
          <a:extLst>
            <a:ext uri="{FF2B5EF4-FFF2-40B4-BE49-F238E27FC236}">
              <a16:creationId xmlns="" xmlns:a16="http://schemas.microsoft.com/office/drawing/2014/main" id="{00000000-0008-0000-0500-0000172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9240" name="直線コネクタ 43">
          <a:extLst>
            <a:ext uri="{FF2B5EF4-FFF2-40B4-BE49-F238E27FC236}">
              <a16:creationId xmlns="" xmlns:a16="http://schemas.microsoft.com/office/drawing/2014/main" id="{00000000-0008-0000-0500-0000182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9241" name="直線コネクタ 43">
          <a:extLst>
            <a:ext uri="{FF2B5EF4-FFF2-40B4-BE49-F238E27FC236}">
              <a16:creationId xmlns="" xmlns:a16="http://schemas.microsoft.com/office/drawing/2014/main" id="{00000000-0008-0000-0500-0000192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9242" name="直線コネクタ 43">
          <a:extLst>
            <a:ext uri="{FF2B5EF4-FFF2-40B4-BE49-F238E27FC236}">
              <a16:creationId xmlns="" xmlns:a16="http://schemas.microsoft.com/office/drawing/2014/main" id="{00000000-0008-0000-0500-00001A2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9243" name="直線コネクタ 43">
          <a:extLst>
            <a:ext uri="{FF2B5EF4-FFF2-40B4-BE49-F238E27FC236}">
              <a16:creationId xmlns="" xmlns:a16="http://schemas.microsoft.com/office/drawing/2014/main" id="{00000000-0008-0000-0500-00001B2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9244" name="角丸四角形 12">
          <a:extLst>
            <a:ext uri="{FF2B5EF4-FFF2-40B4-BE49-F238E27FC236}">
              <a16:creationId xmlns="" xmlns:a16="http://schemas.microsoft.com/office/drawing/2014/main" id="{00000000-0008-0000-0500-00001C2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9245" name="Check Box 6" hidden="1">
              <a:extLst>
                <a:ext uri="{63B3BB69-23CF-44E3-9099-C40C66FF867C}">
                  <a14:compatExt spid="_x0000_s9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="" xmlns:a16="http://schemas.microsoft.com/office/drawing/2014/main" id="{00000000-0008-0000-06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="" xmlns:a16="http://schemas.microsoft.com/office/drawing/2014/main" id="{00000000-0008-0000-06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="" xmlns:a16="http://schemas.microsoft.com/office/drawing/2014/main" id="{00000000-0008-0000-06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="" xmlns:a16="http://schemas.microsoft.com/office/drawing/2014/main" id="{00000000-0008-0000-06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="" xmlns:a16="http://schemas.microsoft.com/office/drawing/2014/main" id="{00000000-0008-0000-06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="" xmlns:a16="http://schemas.microsoft.com/office/drawing/2014/main" id="{00000000-0008-0000-06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="" xmlns:a16="http://schemas.microsoft.com/office/drawing/2014/main" id="{00000000-0008-0000-06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="" xmlns:a16="http://schemas.microsoft.com/office/drawing/2014/main" id="{00000000-0008-0000-06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0241" name="Drop Down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="" xmlns:a16="http://schemas.microsoft.com/office/drawing/2014/main" id="{00000000-0008-0000-06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="" xmlns:a16="http://schemas.microsoft.com/office/drawing/2014/main" id="{00000000-0008-0000-06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="" xmlns:a16="http://schemas.microsoft.com/office/drawing/2014/main" id="{00000000-0008-0000-06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="" xmlns:a16="http://schemas.microsoft.com/office/drawing/2014/main" id="{00000000-0008-0000-06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="" xmlns:a16="http://schemas.microsoft.com/office/drawing/2014/main" id="{00000000-0008-0000-06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="" xmlns:a16="http://schemas.microsoft.com/office/drawing/2014/main" id="{00000000-0008-0000-06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="" xmlns:a16="http://schemas.microsoft.com/office/drawing/2014/main" id="{00000000-0008-0000-06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="" xmlns:a16="http://schemas.microsoft.com/office/drawing/2014/main" id="{00000000-0008-0000-06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="" xmlns:a16="http://schemas.microsoft.com/office/drawing/2014/main" id="{00000000-0008-0000-06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="" xmlns:a16="http://schemas.microsoft.com/office/drawing/2014/main" id="{00000000-0008-0000-06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="" xmlns:a16="http://schemas.microsoft.com/office/drawing/2014/main" id="{00000000-0008-0000-06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="" xmlns:a16="http://schemas.microsoft.com/office/drawing/2014/main" id="{00000000-0008-0000-06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="" xmlns:a16="http://schemas.microsoft.com/office/drawing/2014/main" id="{00000000-0008-0000-06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="" xmlns:a16="http://schemas.microsoft.com/office/drawing/2014/main" id="{00000000-0008-0000-06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="" xmlns:a16="http://schemas.microsoft.com/office/drawing/2014/main" id="{00000000-0008-0000-06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="" xmlns:a16="http://schemas.microsoft.com/office/drawing/2014/main" id="{00000000-0008-0000-06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="" xmlns:a16="http://schemas.microsoft.com/office/drawing/2014/main" id="{00000000-0008-0000-06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="" xmlns:a16="http://schemas.microsoft.com/office/drawing/2014/main" id="{00000000-0008-0000-06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="" xmlns:a16="http://schemas.microsoft.com/office/drawing/2014/main" id="{00000000-0008-0000-06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="" xmlns:a16="http://schemas.microsoft.com/office/drawing/2014/main" id="{00000000-0008-0000-06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="" xmlns:a16="http://schemas.microsoft.com/office/drawing/2014/main" id="{00000000-0008-0000-06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="" xmlns:a16="http://schemas.microsoft.com/office/drawing/2014/main" id="{00000000-0008-0000-06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="" xmlns:a16="http://schemas.microsoft.com/office/drawing/2014/main" id="{00000000-0008-0000-06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="" xmlns:a16="http://schemas.microsoft.com/office/drawing/2014/main" id="{00000000-0008-0000-06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="" xmlns:a16="http://schemas.microsoft.com/office/drawing/2014/main" id="{00000000-0008-0000-06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="" xmlns:a16="http://schemas.microsoft.com/office/drawing/2014/main" id="{00000000-0008-0000-06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="" xmlns:a16="http://schemas.microsoft.com/office/drawing/2014/main" id="{00000000-0008-0000-06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="" xmlns:a16="http://schemas.microsoft.com/office/drawing/2014/main" id="{00000000-0008-0000-06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="" xmlns:a16="http://schemas.microsoft.com/office/drawing/2014/main" id="{00000000-0008-0000-06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="" xmlns:a16="http://schemas.microsoft.com/office/drawing/2014/main" id="{00000000-0008-0000-06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="" xmlns:a16="http://schemas.microsoft.com/office/drawing/2014/main" id="{00000000-0008-0000-06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="" xmlns:a16="http://schemas.microsoft.com/office/drawing/2014/main" id="{00000000-0008-0000-06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="" xmlns:a16="http://schemas.microsoft.com/office/drawing/2014/main" id="{00000000-0008-0000-06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="" xmlns:a16="http://schemas.microsoft.com/office/drawing/2014/main" id="{00000000-0008-0000-06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34"/>
              <a:chOff x="305867" y="8567158"/>
              <a:chExt cx="311150" cy="1067085"/>
            </a:xfrm>
          </xdr:grpSpPr>
          <xdr:sp macro="" textlink="">
            <xdr:nvSpPr>
              <xdr:cNvPr id="10242" name="Check Box 2" hidden="1">
                <a:extLst>
                  <a:ext uri="{63B3BB69-23CF-44E3-9099-C40C66FF867C}">
                    <a14:compatExt spid="_x0000_s10242"/>
                  </a:ext>
                </a:extLst>
              </xdr:cNvPr>
              <xdr:cNvSpPr/>
            </xdr:nvSpPr>
            <xdr:spPr>
              <a:xfrm>
                <a:off x="309041" y="8567158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10243" name="Check Box 3" hidden="1">
                <a:extLst>
                  <a:ext uri="{63B3BB69-23CF-44E3-9099-C40C66FF867C}">
                    <a14:compatExt spid="_x0000_s10243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10244" name="Check Box 4" hidden="1">
                <a:extLst>
                  <a:ext uri="{63B3BB69-23CF-44E3-9099-C40C66FF867C}">
                    <a14:compatExt spid="_x0000_s10244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10245" name="Check Box 5" hidden="1">
                <a:extLst>
                  <a:ext uri="{63B3BB69-23CF-44E3-9099-C40C66FF867C}">
                    <a14:compatExt spid="_x0000_s10245"/>
                  </a:ext>
                </a:extLst>
              </xdr:cNvPr>
              <xdr:cNvSpPr/>
            </xdr:nvSpPr>
            <xdr:spPr>
              <a:xfrm>
                <a:off x="305867" y="9367542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="" xmlns:a16="http://schemas.microsoft.com/office/drawing/2014/main" id="{00000000-0008-0000-06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="" xmlns:a16="http://schemas.microsoft.com/office/drawing/2014/main" id="{00000000-0008-0000-06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="" xmlns:a16="http://schemas.microsoft.com/office/drawing/2014/main" id="{00000000-0008-0000-06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="" xmlns:a16="http://schemas.microsoft.com/office/drawing/2014/main" id="{00000000-0008-0000-06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="" xmlns:a16="http://schemas.microsoft.com/office/drawing/2014/main" id="{00000000-0008-0000-06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="" xmlns:a16="http://schemas.microsoft.com/office/drawing/2014/main" id="{00000000-0008-0000-06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="" xmlns:a16="http://schemas.microsoft.com/office/drawing/2014/main" id="{00000000-0008-0000-06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="" xmlns:a16="http://schemas.microsoft.com/office/drawing/2014/main" id="{00000000-0008-0000-06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="" xmlns:a16="http://schemas.microsoft.com/office/drawing/2014/main" id="{00000000-0008-0000-06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="" xmlns:a16="http://schemas.microsoft.com/office/drawing/2014/main" id="{00000000-0008-0000-06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0240" name="図 10239">
          <a:extLst>
            <a:ext uri="{FF2B5EF4-FFF2-40B4-BE49-F238E27FC236}">
              <a16:creationId xmlns="" xmlns:a16="http://schemas.microsoft.com/office/drawing/2014/main" id="{00000000-0008-0000-0600-0000002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0246" name="直線コネクタ 43">
          <a:extLst>
            <a:ext uri="{FF2B5EF4-FFF2-40B4-BE49-F238E27FC236}">
              <a16:creationId xmlns="" xmlns:a16="http://schemas.microsoft.com/office/drawing/2014/main" id="{00000000-0008-0000-0600-0000062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0247" name="直線コネクタ 45">
          <a:extLst>
            <a:ext uri="{FF2B5EF4-FFF2-40B4-BE49-F238E27FC236}">
              <a16:creationId xmlns="" xmlns:a16="http://schemas.microsoft.com/office/drawing/2014/main" id="{00000000-0008-0000-0600-0000072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0248" name="直線コネクタ 43">
          <a:extLst>
            <a:ext uri="{FF2B5EF4-FFF2-40B4-BE49-F238E27FC236}">
              <a16:creationId xmlns="" xmlns:a16="http://schemas.microsoft.com/office/drawing/2014/main" id="{00000000-0008-0000-0600-0000082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0249" name="直線コネクタ 43">
          <a:extLst>
            <a:ext uri="{FF2B5EF4-FFF2-40B4-BE49-F238E27FC236}">
              <a16:creationId xmlns="" xmlns:a16="http://schemas.microsoft.com/office/drawing/2014/main" id="{00000000-0008-0000-0600-0000092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0250" name="直線コネクタ 43">
          <a:extLst>
            <a:ext uri="{FF2B5EF4-FFF2-40B4-BE49-F238E27FC236}">
              <a16:creationId xmlns="" xmlns:a16="http://schemas.microsoft.com/office/drawing/2014/main" id="{00000000-0008-0000-0600-00000A2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0251" name="直線コネクタ 43">
          <a:extLst>
            <a:ext uri="{FF2B5EF4-FFF2-40B4-BE49-F238E27FC236}">
              <a16:creationId xmlns="" xmlns:a16="http://schemas.microsoft.com/office/drawing/2014/main" id="{00000000-0008-0000-0600-00000B2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0252" name="直線コネクタ 43">
          <a:extLst>
            <a:ext uri="{FF2B5EF4-FFF2-40B4-BE49-F238E27FC236}">
              <a16:creationId xmlns="" xmlns:a16="http://schemas.microsoft.com/office/drawing/2014/main" id="{00000000-0008-0000-0600-00000C2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0253" name="直線コネクタ 43">
          <a:extLst>
            <a:ext uri="{FF2B5EF4-FFF2-40B4-BE49-F238E27FC236}">
              <a16:creationId xmlns="" xmlns:a16="http://schemas.microsoft.com/office/drawing/2014/main" id="{00000000-0008-0000-0600-00000D2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0254" name="直線コネクタ 43">
          <a:extLst>
            <a:ext uri="{FF2B5EF4-FFF2-40B4-BE49-F238E27FC236}">
              <a16:creationId xmlns="" xmlns:a16="http://schemas.microsoft.com/office/drawing/2014/main" id="{00000000-0008-0000-0600-00000E2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0255" name="直線コネクタ 43">
          <a:extLst>
            <a:ext uri="{FF2B5EF4-FFF2-40B4-BE49-F238E27FC236}">
              <a16:creationId xmlns="" xmlns:a16="http://schemas.microsoft.com/office/drawing/2014/main" id="{00000000-0008-0000-0600-00000F2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0256" name="直線コネクタ 43">
          <a:extLst>
            <a:ext uri="{FF2B5EF4-FFF2-40B4-BE49-F238E27FC236}">
              <a16:creationId xmlns="" xmlns:a16="http://schemas.microsoft.com/office/drawing/2014/main" id="{00000000-0008-0000-0600-0000102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0257" name="直線コネクタ 43">
          <a:extLst>
            <a:ext uri="{FF2B5EF4-FFF2-40B4-BE49-F238E27FC236}">
              <a16:creationId xmlns="" xmlns:a16="http://schemas.microsoft.com/office/drawing/2014/main" id="{00000000-0008-0000-0600-0000112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0258" name="直線コネクタ 45">
          <a:extLst>
            <a:ext uri="{FF2B5EF4-FFF2-40B4-BE49-F238E27FC236}">
              <a16:creationId xmlns="" xmlns:a16="http://schemas.microsoft.com/office/drawing/2014/main" id="{00000000-0008-0000-0600-0000122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0259" name="直線コネクタ 43">
          <a:extLst>
            <a:ext uri="{FF2B5EF4-FFF2-40B4-BE49-F238E27FC236}">
              <a16:creationId xmlns="" xmlns:a16="http://schemas.microsoft.com/office/drawing/2014/main" id="{00000000-0008-0000-0600-0000132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0260" name="直線コネクタ 43">
          <a:extLst>
            <a:ext uri="{FF2B5EF4-FFF2-40B4-BE49-F238E27FC236}">
              <a16:creationId xmlns="" xmlns:a16="http://schemas.microsoft.com/office/drawing/2014/main" id="{00000000-0008-0000-0600-0000142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0261" name="直線コネクタ 43">
          <a:extLst>
            <a:ext uri="{FF2B5EF4-FFF2-40B4-BE49-F238E27FC236}">
              <a16:creationId xmlns="" xmlns:a16="http://schemas.microsoft.com/office/drawing/2014/main" id="{00000000-0008-0000-0600-0000152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0262" name="直線コネクタ 43">
          <a:extLst>
            <a:ext uri="{FF2B5EF4-FFF2-40B4-BE49-F238E27FC236}">
              <a16:creationId xmlns="" xmlns:a16="http://schemas.microsoft.com/office/drawing/2014/main" id="{00000000-0008-0000-0600-0000162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0263" name="直線コネクタ 43">
          <a:extLst>
            <a:ext uri="{FF2B5EF4-FFF2-40B4-BE49-F238E27FC236}">
              <a16:creationId xmlns="" xmlns:a16="http://schemas.microsoft.com/office/drawing/2014/main" id="{00000000-0008-0000-0600-0000172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0264" name="直線コネクタ 43">
          <a:extLst>
            <a:ext uri="{FF2B5EF4-FFF2-40B4-BE49-F238E27FC236}">
              <a16:creationId xmlns="" xmlns:a16="http://schemas.microsoft.com/office/drawing/2014/main" id="{00000000-0008-0000-0600-0000182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0265" name="直線コネクタ 43">
          <a:extLst>
            <a:ext uri="{FF2B5EF4-FFF2-40B4-BE49-F238E27FC236}">
              <a16:creationId xmlns="" xmlns:a16="http://schemas.microsoft.com/office/drawing/2014/main" id="{00000000-0008-0000-0600-0000192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0266" name="直線コネクタ 43">
          <a:extLst>
            <a:ext uri="{FF2B5EF4-FFF2-40B4-BE49-F238E27FC236}">
              <a16:creationId xmlns="" xmlns:a16="http://schemas.microsoft.com/office/drawing/2014/main" id="{00000000-0008-0000-0600-00001A2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0267" name="直線コネクタ 43">
          <a:extLst>
            <a:ext uri="{FF2B5EF4-FFF2-40B4-BE49-F238E27FC236}">
              <a16:creationId xmlns="" xmlns:a16="http://schemas.microsoft.com/office/drawing/2014/main" id="{00000000-0008-0000-0600-00001B2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0268" name="角丸四角形 12">
          <a:extLst>
            <a:ext uri="{FF2B5EF4-FFF2-40B4-BE49-F238E27FC236}">
              <a16:creationId xmlns="" xmlns:a16="http://schemas.microsoft.com/office/drawing/2014/main" id="{00000000-0008-0000-0600-00001C2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0269" name="Check Box 6" hidden="1">
              <a:extLst>
                <a:ext uri="{63B3BB69-23CF-44E3-9099-C40C66FF867C}">
                  <a14:compatExt spid="_x0000_s10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="" xmlns:a16="http://schemas.microsoft.com/office/drawing/2014/main" id="{00000000-0008-0000-07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="" xmlns:a16="http://schemas.microsoft.com/office/drawing/2014/main" id="{00000000-0008-0000-07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="" xmlns:a16="http://schemas.microsoft.com/office/drawing/2014/main" id="{00000000-0008-0000-07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="" xmlns:a16="http://schemas.microsoft.com/office/drawing/2014/main" id="{00000000-0008-0000-07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="" xmlns:a16="http://schemas.microsoft.com/office/drawing/2014/main" id="{00000000-0008-0000-07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="" xmlns:a16="http://schemas.microsoft.com/office/drawing/2014/main" id="{00000000-0008-0000-07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="" xmlns:a16="http://schemas.microsoft.com/office/drawing/2014/main" id="{00000000-0008-0000-07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="" xmlns:a16="http://schemas.microsoft.com/office/drawing/2014/main" id="{00000000-0008-0000-07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="" xmlns:a16="http://schemas.microsoft.com/office/drawing/2014/main" id="{00000000-0008-0000-07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="" xmlns:a16="http://schemas.microsoft.com/office/drawing/2014/main" id="{00000000-0008-0000-07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="" xmlns:a16="http://schemas.microsoft.com/office/drawing/2014/main" id="{00000000-0008-0000-07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="" xmlns:a16="http://schemas.microsoft.com/office/drawing/2014/main" id="{00000000-0008-0000-07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="" xmlns:a16="http://schemas.microsoft.com/office/drawing/2014/main" id="{00000000-0008-0000-07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="" xmlns:a16="http://schemas.microsoft.com/office/drawing/2014/main" id="{00000000-0008-0000-07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="" xmlns:a16="http://schemas.microsoft.com/office/drawing/2014/main" id="{00000000-0008-0000-07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="" xmlns:a16="http://schemas.microsoft.com/office/drawing/2014/main" id="{00000000-0008-0000-07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1265" name="Drop Down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="" xmlns:a16="http://schemas.microsoft.com/office/drawing/2014/main" id="{00000000-0008-0000-07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="" xmlns:a16="http://schemas.microsoft.com/office/drawing/2014/main" id="{00000000-0008-0000-07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="" xmlns:a16="http://schemas.microsoft.com/office/drawing/2014/main" id="{00000000-0008-0000-07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="" xmlns:a16="http://schemas.microsoft.com/office/drawing/2014/main" id="{00000000-0008-0000-07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="" xmlns:a16="http://schemas.microsoft.com/office/drawing/2014/main" id="{00000000-0008-0000-07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="" xmlns:a16="http://schemas.microsoft.com/office/drawing/2014/main" id="{00000000-0008-0000-07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="" xmlns:a16="http://schemas.microsoft.com/office/drawing/2014/main" id="{00000000-0008-0000-07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="" xmlns:a16="http://schemas.microsoft.com/office/drawing/2014/main" id="{00000000-0008-0000-07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="" xmlns:a16="http://schemas.microsoft.com/office/drawing/2014/main" id="{00000000-0008-0000-07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="" xmlns:a16="http://schemas.microsoft.com/office/drawing/2014/main" id="{00000000-0008-0000-07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="" xmlns:a16="http://schemas.microsoft.com/office/drawing/2014/main" id="{00000000-0008-0000-07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="" xmlns:a16="http://schemas.microsoft.com/office/drawing/2014/main" id="{00000000-0008-0000-07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="" xmlns:a16="http://schemas.microsoft.com/office/drawing/2014/main" id="{00000000-0008-0000-07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="" xmlns:a16="http://schemas.microsoft.com/office/drawing/2014/main" id="{00000000-0008-0000-07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="" xmlns:a16="http://schemas.microsoft.com/office/drawing/2014/main" id="{00000000-0008-0000-07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="" xmlns:a16="http://schemas.microsoft.com/office/drawing/2014/main" id="{00000000-0008-0000-07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="" xmlns:a16="http://schemas.microsoft.com/office/drawing/2014/main" id="{00000000-0008-0000-07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="" xmlns:a16="http://schemas.microsoft.com/office/drawing/2014/main" id="{00000000-0008-0000-07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="" xmlns:a16="http://schemas.microsoft.com/office/drawing/2014/main" id="{00000000-0008-0000-07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="" xmlns:a16="http://schemas.microsoft.com/office/drawing/2014/main" id="{00000000-0008-0000-07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="" xmlns:a16="http://schemas.microsoft.com/office/drawing/2014/main" id="{00000000-0008-0000-07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="" xmlns:a16="http://schemas.microsoft.com/office/drawing/2014/main" id="{00000000-0008-0000-07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="" xmlns:a16="http://schemas.microsoft.com/office/drawing/2014/main" id="{00000000-0008-0000-07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="" xmlns:a16="http://schemas.microsoft.com/office/drawing/2014/main" id="{00000000-0008-0000-07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="" xmlns:a16="http://schemas.microsoft.com/office/drawing/2014/main" id="{00000000-0008-0000-07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="" xmlns:a16="http://schemas.microsoft.com/office/drawing/2014/main" id="{00000000-0008-0000-07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="" xmlns:a16="http://schemas.microsoft.com/office/drawing/2014/main" id="{00000000-0008-0000-07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="" xmlns:a16="http://schemas.microsoft.com/office/drawing/2014/main" id="{00000000-0008-0000-07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="" xmlns:a16="http://schemas.microsoft.com/office/drawing/2014/main" id="{00000000-0008-0000-07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="" xmlns:a16="http://schemas.microsoft.com/office/drawing/2014/main" id="{00000000-0008-0000-07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="" xmlns:a16="http://schemas.microsoft.com/office/drawing/2014/main" id="{00000000-0008-0000-07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="" xmlns:a16="http://schemas.microsoft.com/office/drawing/2014/main" id="{00000000-0008-0000-07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="" xmlns:a16="http://schemas.microsoft.com/office/drawing/2014/main" id="{00000000-0008-0000-07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="" xmlns:a16="http://schemas.microsoft.com/office/drawing/2014/main" id="{00000000-0008-0000-07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="" xmlns:a16="http://schemas.microsoft.com/office/drawing/2014/main" id="{00000000-0008-0000-07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34"/>
              <a:chOff x="305867" y="8567158"/>
              <a:chExt cx="311150" cy="1067085"/>
            </a:xfrm>
          </xdr:grpSpPr>
          <xdr:sp macro="" textlink="">
            <xdr:nvSpPr>
              <xdr:cNvPr id="11266" name="Check Box 2" hidden="1">
                <a:extLst>
                  <a:ext uri="{63B3BB69-23CF-44E3-9099-C40C66FF867C}">
                    <a14:compatExt spid="_x0000_s11266"/>
                  </a:ext>
                </a:extLst>
              </xdr:cNvPr>
              <xdr:cNvSpPr/>
            </xdr:nvSpPr>
            <xdr:spPr>
              <a:xfrm>
                <a:off x="309041" y="8567158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11267" name="Check Box 3" hidden="1">
                <a:extLst>
                  <a:ext uri="{63B3BB69-23CF-44E3-9099-C40C66FF867C}">
                    <a14:compatExt spid="_x0000_s11267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11268" name="Check Box 4" hidden="1">
                <a:extLst>
                  <a:ext uri="{63B3BB69-23CF-44E3-9099-C40C66FF867C}">
                    <a14:compatExt spid="_x0000_s11268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11269" name="Check Box 5" hidden="1">
                <a:extLst>
                  <a:ext uri="{63B3BB69-23CF-44E3-9099-C40C66FF867C}">
                    <a14:compatExt spid="_x0000_s11269"/>
                  </a:ext>
                </a:extLst>
              </xdr:cNvPr>
              <xdr:cNvSpPr/>
            </xdr:nvSpPr>
            <xdr:spPr>
              <a:xfrm>
                <a:off x="305867" y="9367542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="" xmlns:a16="http://schemas.microsoft.com/office/drawing/2014/main" id="{00000000-0008-0000-07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="" xmlns:a16="http://schemas.microsoft.com/office/drawing/2014/main" id="{00000000-0008-0000-07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="" xmlns:a16="http://schemas.microsoft.com/office/drawing/2014/main" id="{00000000-0008-0000-07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="" xmlns:a16="http://schemas.microsoft.com/office/drawing/2014/main" id="{00000000-0008-0000-07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="" xmlns:a16="http://schemas.microsoft.com/office/drawing/2014/main" id="{00000000-0008-0000-07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="" xmlns:a16="http://schemas.microsoft.com/office/drawing/2014/main" id="{00000000-0008-0000-07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="" xmlns:a16="http://schemas.microsoft.com/office/drawing/2014/main" id="{00000000-0008-0000-07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="" xmlns:a16="http://schemas.microsoft.com/office/drawing/2014/main" id="{00000000-0008-0000-07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="" xmlns:a16="http://schemas.microsoft.com/office/drawing/2014/main" id="{00000000-0008-0000-07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="" xmlns:a16="http://schemas.microsoft.com/office/drawing/2014/main" id="{00000000-0008-0000-07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1264" name="図 11263">
          <a:extLst>
            <a:ext uri="{FF2B5EF4-FFF2-40B4-BE49-F238E27FC236}">
              <a16:creationId xmlns="" xmlns:a16="http://schemas.microsoft.com/office/drawing/2014/main" id="{00000000-0008-0000-0700-0000002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1270" name="直線コネクタ 43">
          <a:extLst>
            <a:ext uri="{FF2B5EF4-FFF2-40B4-BE49-F238E27FC236}">
              <a16:creationId xmlns="" xmlns:a16="http://schemas.microsoft.com/office/drawing/2014/main" id="{00000000-0008-0000-0700-0000062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1271" name="直線コネクタ 45">
          <a:extLst>
            <a:ext uri="{FF2B5EF4-FFF2-40B4-BE49-F238E27FC236}">
              <a16:creationId xmlns="" xmlns:a16="http://schemas.microsoft.com/office/drawing/2014/main" id="{00000000-0008-0000-0700-0000072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1272" name="直線コネクタ 43">
          <a:extLst>
            <a:ext uri="{FF2B5EF4-FFF2-40B4-BE49-F238E27FC236}">
              <a16:creationId xmlns="" xmlns:a16="http://schemas.microsoft.com/office/drawing/2014/main" id="{00000000-0008-0000-0700-0000082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1273" name="直線コネクタ 43">
          <a:extLst>
            <a:ext uri="{FF2B5EF4-FFF2-40B4-BE49-F238E27FC236}">
              <a16:creationId xmlns="" xmlns:a16="http://schemas.microsoft.com/office/drawing/2014/main" id="{00000000-0008-0000-0700-0000092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1274" name="直線コネクタ 43">
          <a:extLst>
            <a:ext uri="{FF2B5EF4-FFF2-40B4-BE49-F238E27FC236}">
              <a16:creationId xmlns="" xmlns:a16="http://schemas.microsoft.com/office/drawing/2014/main" id="{00000000-0008-0000-0700-00000A2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1275" name="直線コネクタ 43">
          <a:extLst>
            <a:ext uri="{FF2B5EF4-FFF2-40B4-BE49-F238E27FC236}">
              <a16:creationId xmlns="" xmlns:a16="http://schemas.microsoft.com/office/drawing/2014/main" id="{00000000-0008-0000-0700-00000B2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1276" name="直線コネクタ 43">
          <a:extLst>
            <a:ext uri="{FF2B5EF4-FFF2-40B4-BE49-F238E27FC236}">
              <a16:creationId xmlns="" xmlns:a16="http://schemas.microsoft.com/office/drawing/2014/main" id="{00000000-0008-0000-0700-00000C2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1277" name="直線コネクタ 43">
          <a:extLst>
            <a:ext uri="{FF2B5EF4-FFF2-40B4-BE49-F238E27FC236}">
              <a16:creationId xmlns="" xmlns:a16="http://schemas.microsoft.com/office/drawing/2014/main" id="{00000000-0008-0000-0700-00000D2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1278" name="直線コネクタ 43">
          <a:extLst>
            <a:ext uri="{FF2B5EF4-FFF2-40B4-BE49-F238E27FC236}">
              <a16:creationId xmlns="" xmlns:a16="http://schemas.microsoft.com/office/drawing/2014/main" id="{00000000-0008-0000-0700-00000E2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1279" name="直線コネクタ 43">
          <a:extLst>
            <a:ext uri="{FF2B5EF4-FFF2-40B4-BE49-F238E27FC236}">
              <a16:creationId xmlns="" xmlns:a16="http://schemas.microsoft.com/office/drawing/2014/main" id="{00000000-0008-0000-0700-00000F2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1280" name="直線コネクタ 43">
          <a:extLst>
            <a:ext uri="{FF2B5EF4-FFF2-40B4-BE49-F238E27FC236}">
              <a16:creationId xmlns="" xmlns:a16="http://schemas.microsoft.com/office/drawing/2014/main" id="{00000000-0008-0000-0700-0000102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1281" name="直線コネクタ 43">
          <a:extLst>
            <a:ext uri="{FF2B5EF4-FFF2-40B4-BE49-F238E27FC236}">
              <a16:creationId xmlns="" xmlns:a16="http://schemas.microsoft.com/office/drawing/2014/main" id="{00000000-0008-0000-0700-0000112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1282" name="直線コネクタ 45">
          <a:extLst>
            <a:ext uri="{FF2B5EF4-FFF2-40B4-BE49-F238E27FC236}">
              <a16:creationId xmlns="" xmlns:a16="http://schemas.microsoft.com/office/drawing/2014/main" id="{00000000-0008-0000-0700-0000122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1283" name="直線コネクタ 43">
          <a:extLst>
            <a:ext uri="{FF2B5EF4-FFF2-40B4-BE49-F238E27FC236}">
              <a16:creationId xmlns="" xmlns:a16="http://schemas.microsoft.com/office/drawing/2014/main" id="{00000000-0008-0000-0700-0000132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1284" name="直線コネクタ 43">
          <a:extLst>
            <a:ext uri="{FF2B5EF4-FFF2-40B4-BE49-F238E27FC236}">
              <a16:creationId xmlns="" xmlns:a16="http://schemas.microsoft.com/office/drawing/2014/main" id="{00000000-0008-0000-0700-0000142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1285" name="直線コネクタ 43">
          <a:extLst>
            <a:ext uri="{FF2B5EF4-FFF2-40B4-BE49-F238E27FC236}">
              <a16:creationId xmlns="" xmlns:a16="http://schemas.microsoft.com/office/drawing/2014/main" id="{00000000-0008-0000-0700-0000152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1286" name="直線コネクタ 43">
          <a:extLst>
            <a:ext uri="{FF2B5EF4-FFF2-40B4-BE49-F238E27FC236}">
              <a16:creationId xmlns="" xmlns:a16="http://schemas.microsoft.com/office/drawing/2014/main" id="{00000000-0008-0000-0700-0000162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1287" name="直線コネクタ 43">
          <a:extLst>
            <a:ext uri="{FF2B5EF4-FFF2-40B4-BE49-F238E27FC236}">
              <a16:creationId xmlns="" xmlns:a16="http://schemas.microsoft.com/office/drawing/2014/main" id="{00000000-0008-0000-0700-0000172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1288" name="直線コネクタ 43">
          <a:extLst>
            <a:ext uri="{FF2B5EF4-FFF2-40B4-BE49-F238E27FC236}">
              <a16:creationId xmlns="" xmlns:a16="http://schemas.microsoft.com/office/drawing/2014/main" id="{00000000-0008-0000-0700-0000182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1289" name="直線コネクタ 43">
          <a:extLst>
            <a:ext uri="{FF2B5EF4-FFF2-40B4-BE49-F238E27FC236}">
              <a16:creationId xmlns="" xmlns:a16="http://schemas.microsoft.com/office/drawing/2014/main" id="{00000000-0008-0000-0700-0000192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1290" name="直線コネクタ 43">
          <a:extLst>
            <a:ext uri="{FF2B5EF4-FFF2-40B4-BE49-F238E27FC236}">
              <a16:creationId xmlns="" xmlns:a16="http://schemas.microsoft.com/office/drawing/2014/main" id="{00000000-0008-0000-0700-00001A2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1291" name="直線コネクタ 43">
          <a:extLst>
            <a:ext uri="{FF2B5EF4-FFF2-40B4-BE49-F238E27FC236}">
              <a16:creationId xmlns="" xmlns:a16="http://schemas.microsoft.com/office/drawing/2014/main" id="{00000000-0008-0000-0700-00001B2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1292" name="角丸四角形 12">
          <a:extLst>
            <a:ext uri="{FF2B5EF4-FFF2-40B4-BE49-F238E27FC236}">
              <a16:creationId xmlns="" xmlns:a16="http://schemas.microsoft.com/office/drawing/2014/main" id="{00000000-0008-0000-0700-00001C2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1293" name="Check Box 6" hidden="1">
              <a:extLst>
                <a:ext uri="{63B3BB69-23CF-44E3-9099-C40C66FF867C}">
                  <a14:compatExt spid="_x0000_s11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="" xmlns:a16="http://schemas.microsoft.com/office/drawing/2014/main" id="{00000000-0008-0000-08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="" xmlns:a16="http://schemas.microsoft.com/office/drawing/2014/main" id="{00000000-0008-0000-08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="" xmlns:a16="http://schemas.microsoft.com/office/drawing/2014/main" id="{00000000-0008-0000-08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="" xmlns:a16="http://schemas.microsoft.com/office/drawing/2014/main" id="{00000000-0008-0000-08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="" xmlns:a16="http://schemas.microsoft.com/office/drawing/2014/main" id="{00000000-0008-0000-08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="" xmlns:a16="http://schemas.microsoft.com/office/drawing/2014/main" id="{00000000-0008-0000-08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="" xmlns:a16="http://schemas.microsoft.com/office/drawing/2014/main" id="{00000000-0008-0000-08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="" xmlns:a16="http://schemas.microsoft.com/office/drawing/2014/main" id="{00000000-0008-0000-08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="" xmlns:a16="http://schemas.microsoft.com/office/drawing/2014/main" id="{00000000-0008-0000-08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="" xmlns:a16="http://schemas.microsoft.com/office/drawing/2014/main" id="{00000000-0008-0000-08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="" xmlns:a16="http://schemas.microsoft.com/office/drawing/2014/main" id="{00000000-0008-0000-08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="" xmlns:a16="http://schemas.microsoft.com/office/drawing/2014/main" id="{00000000-0008-0000-08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="" xmlns:a16="http://schemas.microsoft.com/office/drawing/2014/main" id="{00000000-0008-0000-08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="" xmlns:a16="http://schemas.microsoft.com/office/drawing/2014/main" id="{00000000-0008-0000-08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="" xmlns:a16="http://schemas.microsoft.com/office/drawing/2014/main" id="{00000000-0008-0000-08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="" xmlns:a16="http://schemas.microsoft.com/office/drawing/2014/main" id="{00000000-0008-0000-08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2289" name="Drop Down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="" xmlns:a16="http://schemas.microsoft.com/office/drawing/2014/main" id="{00000000-0008-0000-08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="" xmlns:a16="http://schemas.microsoft.com/office/drawing/2014/main" id="{00000000-0008-0000-08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="" xmlns:a16="http://schemas.microsoft.com/office/drawing/2014/main" id="{00000000-0008-0000-08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="" xmlns:a16="http://schemas.microsoft.com/office/drawing/2014/main" id="{00000000-0008-0000-08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="" xmlns:a16="http://schemas.microsoft.com/office/drawing/2014/main" id="{00000000-0008-0000-08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="" xmlns:a16="http://schemas.microsoft.com/office/drawing/2014/main" id="{00000000-0008-0000-08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="" xmlns:a16="http://schemas.microsoft.com/office/drawing/2014/main" id="{00000000-0008-0000-08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="" xmlns:a16="http://schemas.microsoft.com/office/drawing/2014/main" id="{00000000-0008-0000-08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="" xmlns:a16="http://schemas.microsoft.com/office/drawing/2014/main" id="{00000000-0008-0000-08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="" xmlns:a16="http://schemas.microsoft.com/office/drawing/2014/main" id="{00000000-0008-0000-08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="" xmlns:a16="http://schemas.microsoft.com/office/drawing/2014/main" id="{00000000-0008-0000-08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="" xmlns:a16="http://schemas.microsoft.com/office/drawing/2014/main" id="{00000000-0008-0000-08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="" xmlns:a16="http://schemas.microsoft.com/office/drawing/2014/main" id="{00000000-0008-0000-08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="" xmlns:a16="http://schemas.microsoft.com/office/drawing/2014/main" id="{00000000-0008-0000-08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="" xmlns:a16="http://schemas.microsoft.com/office/drawing/2014/main" id="{00000000-0008-0000-08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="" xmlns:a16="http://schemas.microsoft.com/office/drawing/2014/main" id="{00000000-0008-0000-08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="" xmlns:a16="http://schemas.microsoft.com/office/drawing/2014/main" id="{00000000-0008-0000-08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="" xmlns:a16="http://schemas.microsoft.com/office/drawing/2014/main" id="{00000000-0008-0000-08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="" xmlns:a16="http://schemas.microsoft.com/office/drawing/2014/main" id="{00000000-0008-0000-08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="" xmlns:a16="http://schemas.microsoft.com/office/drawing/2014/main" id="{00000000-0008-0000-08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="" xmlns:a16="http://schemas.microsoft.com/office/drawing/2014/main" id="{00000000-0008-0000-08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="" xmlns:a16="http://schemas.microsoft.com/office/drawing/2014/main" id="{00000000-0008-0000-08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="" xmlns:a16="http://schemas.microsoft.com/office/drawing/2014/main" id="{00000000-0008-0000-08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="" xmlns:a16="http://schemas.microsoft.com/office/drawing/2014/main" id="{00000000-0008-0000-08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="" xmlns:a16="http://schemas.microsoft.com/office/drawing/2014/main" id="{00000000-0008-0000-08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="" xmlns:a16="http://schemas.microsoft.com/office/drawing/2014/main" id="{00000000-0008-0000-08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="" xmlns:a16="http://schemas.microsoft.com/office/drawing/2014/main" id="{00000000-0008-0000-08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="" xmlns:a16="http://schemas.microsoft.com/office/drawing/2014/main" id="{00000000-0008-0000-08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34"/>
              <a:chOff x="305867" y="8567158"/>
              <a:chExt cx="311150" cy="1067085"/>
            </a:xfrm>
          </xdr:grpSpPr>
          <xdr:sp macro="" textlink="">
            <xdr:nvSpPr>
              <xdr:cNvPr id="12290" name="Check Box 2" hidden="1">
                <a:extLst>
                  <a:ext uri="{63B3BB69-23CF-44E3-9099-C40C66FF867C}">
                    <a14:compatExt spid="_x0000_s12290"/>
                  </a:ext>
                </a:extLst>
              </xdr:cNvPr>
              <xdr:cNvSpPr/>
            </xdr:nvSpPr>
            <xdr:spPr>
              <a:xfrm>
                <a:off x="309041" y="8567158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12291" name="Check Box 3" hidden="1">
                <a:extLst>
                  <a:ext uri="{63B3BB69-23CF-44E3-9099-C40C66FF867C}">
                    <a14:compatExt spid="_x0000_s12291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12292" name="Check Box 4" hidden="1">
                <a:extLst>
                  <a:ext uri="{63B3BB69-23CF-44E3-9099-C40C66FF867C}">
                    <a14:compatExt spid="_x0000_s12292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12293" name="Check Box 5" hidden="1">
                <a:extLst>
                  <a:ext uri="{63B3BB69-23CF-44E3-9099-C40C66FF867C}">
                    <a14:compatExt spid="_x0000_s12293"/>
                  </a:ext>
                </a:extLst>
              </xdr:cNvPr>
              <xdr:cNvSpPr/>
            </xdr:nvSpPr>
            <xdr:spPr>
              <a:xfrm>
                <a:off x="305867" y="9367542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="" xmlns:a16="http://schemas.microsoft.com/office/drawing/2014/main" id="{00000000-0008-0000-08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="" xmlns:a16="http://schemas.microsoft.com/office/drawing/2014/main" id="{00000000-0008-0000-08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="" xmlns:a16="http://schemas.microsoft.com/office/drawing/2014/main" id="{00000000-0008-0000-08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="" xmlns:a16="http://schemas.microsoft.com/office/drawing/2014/main" id="{00000000-0008-0000-08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="" xmlns:a16="http://schemas.microsoft.com/office/drawing/2014/main" id="{00000000-0008-0000-08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="" xmlns:a16="http://schemas.microsoft.com/office/drawing/2014/main" id="{00000000-0008-0000-08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2288" name="図 12287">
          <a:extLst>
            <a:ext uri="{FF2B5EF4-FFF2-40B4-BE49-F238E27FC236}">
              <a16:creationId xmlns="" xmlns:a16="http://schemas.microsoft.com/office/drawing/2014/main" id="{00000000-0008-0000-0800-0000003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2294" name="直線コネクタ 43">
          <a:extLst>
            <a:ext uri="{FF2B5EF4-FFF2-40B4-BE49-F238E27FC236}">
              <a16:creationId xmlns="" xmlns:a16="http://schemas.microsoft.com/office/drawing/2014/main" id="{00000000-0008-0000-0800-00000630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2295" name="直線コネクタ 45">
          <a:extLst>
            <a:ext uri="{FF2B5EF4-FFF2-40B4-BE49-F238E27FC236}">
              <a16:creationId xmlns="" xmlns:a16="http://schemas.microsoft.com/office/drawing/2014/main" id="{00000000-0008-0000-0800-00000730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2296" name="直線コネクタ 43">
          <a:extLst>
            <a:ext uri="{FF2B5EF4-FFF2-40B4-BE49-F238E27FC236}">
              <a16:creationId xmlns="" xmlns:a16="http://schemas.microsoft.com/office/drawing/2014/main" id="{00000000-0008-0000-0800-00000830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2297" name="直線コネクタ 43">
          <a:extLst>
            <a:ext uri="{FF2B5EF4-FFF2-40B4-BE49-F238E27FC236}">
              <a16:creationId xmlns="" xmlns:a16="http://schemas.microsoft.com/office/drawing/2014/main" id="{00000000-0008-0000-0800-00000930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2298" name="直線コネクタ 43">
          <a:extLst>
            <a:ext uri="{FF2B5EF4-FFF2-40B4-BE49-F238E27FC236}">
              <a16:creationId xmlns="" xmlns:a16="http://schemas.microsoft.com/office/drawing/2014/main" id="{00000000-0008-0000-0800-00000A30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2299" name="直線コネクタ 43">
          <a:extLst>
            <a:ext uri="{FF2B5EF4-FFF2-40B4-BE49-F238E27FC236}">
              <a16:creationId xmlns="" xmlns:a16="http://schemas.microsoft.com/office/drawing/2014/main" id="{00000000-0008-0000-0800-00000B30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2300" name="直線コネクタ 43">
          <a:extLst>
            <a:ext uri="{FF2B5EF4-FFF2-40B4-BE49-F238E27FC236}">
              <a16:creationId xmlns="" xmlns:a16="http://schemas.microsoft.com/office/drawing/2014/main" id="{00000000-0008-0000-0800-00000C30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2301" name="直線コネクタ 43">
          <a:extLst>
            <a:ext uri="{FF2B5EF4-FFF2-40B4-BE49-F238E27FC236}">
              <a16:creationId xmlns="" xmlns:a16="http://schemas.microsoft.com/office/drawing/2014/main" id="{00000000-0008-0000-0800-00000D30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2302" name="直線コネクタ 43">
          <a:extLst>
            <a:ext uri="{FF2B5EF4-FFF2-40B4-BE49-F238E27FC236}">
              <a16:creationId xmlns="" xmlns:a16="http://schemas.microsoft.com/office/drawing/2014/main" id="{00000000-0008-0000-0800-00000E30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2303" name="直線コネクタ 43">
          <a:extLst>
            <a:ext uri="{FF2B5EF4-FFF2-40B4-BE49-F238E27FC236}">
              <a16:creationId xmlns="" xmlns:a16="http://schemas.microsoft.com/office/drawing/2014/main" id="{00000000-0008-0000-0800-00000F30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2304" name="直線コネクタ 43">
          <a:extLst>
            <a:ext uri="{FF2B5EF4-FFF2-40B4-BE49-F238E27FC236}">
              <a16:creationId xmlns="" xmlns:a16="http://schemas.microsoft.com/office/drawing/2014/main" id="{00000000-0008-0000-0800-00001030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2305" name="直線コネクタ 43">
          <a:extLst>
            <a:ext uri="{FF2B5EF4-FFF2-40B4-BE49-F238E27FC236}">
              <a16:creationId xmlns="" xmlns:a16="http://schemas.microsoft.com/office/drawing/2014/main" id="{00000000-0008-0000-0800-00001130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2306" name="直線コネクタ 45">
          <a:extLst>
            <a:ext uri="{FF2B5EF4-FFF2-40B4-BE49-F238E27FC236}">
              <a16:creationId xmlns="" xmlns:a16="http://schemas.microsoft.com/office/drawing/2014/main" id="{00000000-0008-0000-0800-00001230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2307" name="直線コネクタ 43">
          <a:extLst>
            <a:ext uri="{FF2B5EF4-FFF2-40B4-BE49-F238E27FC236}">
              <a16:creationId xmlns="" xmlns:a16="http://schemas.microsoft.com/office/drawing/2014/main" id="{00000000-0008-0000-0800-00001330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2308" name="直線コネクタ 43">
          <a:extLst>
            <a:ext uri="{FF2B5EF4-FFF2-40B4-BE49-F238E27FC236}">
              <a16:creationId xmlns="" xmlns:a16="http://schemas.microsoft.com/office/drawing/2014/main" id="{00000000-0008-0000-0800-00001430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2309" name="直線コネクタ 43">
          <a:extLst>
            <a:ext uri="{FF2B5EF4-FFF2-40B4-BE49-F238E27FC236}">
              <a16:creationId xmlns="" xmlns:a16="http://schemas.microsoft.com/office/drawing/2014/main" id="{00000000-0008-0000-0800-00001530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2310" name="直線コネクタ 43">
          <a:extLst>
            <a:ext uri="{FF2B5EF4-FFF2-40B4-BE49-F238E27FC236}">
              <a16:creationId xmlns="" xmlns:a16="http://schemas.microsoft.com/office/drawing/2014/main" id="{00000000-0008-0000-0800-00001630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2311" name="直線コネクタ 43">
          <a:extLst>
            <a:ext uri="{FF2B5EF4-FFF2-40B4-BE49-F238E27FC236}">
              <a16:creationId xmlns="" xmlns:a16="http://schemas.microsoft.com/office/drawing/2014/main" id="{00000000-0008-0000-0800-00001730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2312" name="直線コネクタ 43">
          <a:extLst>
            <a:ext uri="{FF2B5EF4-FFF2-40B4-BE49-F238E27FC236}">
              <a16:creationId xmlns="" xmlns:a16="http://schemas.microsoft.com/office/drawing/2014/main" id="{00000000-0008-0000-0800-00001830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2313" name="直線コネクタ 43">
          <a:extLst>
            <a:ext uri="{FF2B5EF4-FFF2-40B4-BE49-F238E27FC236}">
              <a16:creationId xmlns="" xmlns:a16="http://schemas.microsoft.com/office/drawing/2014/main" id="{00000000-0008-0000-0800-00001930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2314" name="直線コネクタ 43">
          <a:extLst>
            <a:ext uri="{FF2B5EF4-FFF2-40B4-BE49-F238E27FC236}">
              <a16:creationId xmlns="" xmlns:a16="http://schemas.microsoft.com/office/drawing/2014/main" id="{00000000-0008-0000-0800-00001A30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2315" name="直線コネクタ 43">
          <a:extLst>
            <a:ext uri="{FF2B5EF4-FFF2-40B4-BE49-F238E27FC236}">
              <a16:creationId xmlns="" xmlns:a16="http://schemas.microsoft.com/office/drawing/2014/main" id="{00000000-0008-0000-0800-00001B30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2316" name="角丸四角形 12">
          <a:extLst>
            <a:ext uri="{FF2B5EF4-FFF2-40B4-BE49-F238E27FC236}">
              <a16:creationId xmlns="" xmlns:a16="http://schemas.microsoft.com/office/drawing/2014/main" id="{00000000-0008-0000-0800-00001C30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2317" name="Check Box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="" xmlns:a16="http://schemas.microsoft.com/office/drawing/2014/main" id="{00000000-0008-0000-09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="" xmlns:a16="http://schemas.microsoft.com/office/drawing/2014/main" id="{00000000-0008-0000-09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="" xmlns:a16="http://schemas.microsoft.com/office/drawing/2014/main" id="{00000000-0008-0000-09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="" xmlns:a16="http://schemas.microsoft.com/office/drawing/2014/main" id="{00000000-0008-0000-09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="" xmlns:a16="http://schemas.microsoft.com/office/drawing/2014/main" id="{00000000-0008-0000-09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="" xmlns:a16="http://schemas.microsoft.com/office/drawing/2014/main" id="{00000000-0008-0000-09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="" xmlns:a16="http://schemas.microsoft.com/office/drawing/2014/main" id="{00000000-0008-0000-09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="" xmlns:a16="http://schemas.microsoft.com/office/drawing/2014/main" id="{00000000-0008-0000-09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="" xmlns:a16="http://schemas.microsoft.com/office/drawing/2014/main" id="{00000000-0008-0000-09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="" xmlns:a16="http://schemas.microsoft.com/office/drawing/2014/main" id="{00000000-0008-0000-09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="" xmlns:a16="http://schemas.microsoft.com/office/drawing/2014/main" id="{00000000-0008-0000-09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="" xmlns:a16="http://schemas.microsoft.com/office/drawing/2014/main" id="{00000000-0008-0000-09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="" xmlns:a16="http://schemas.microsoft.com/office/drawing/2014/main" id="{00000000-0008-0000-09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="" xmlns:a16="http://schemas.microsoft.com/office/drawing/2014/main" id="{00000000-0008-0000-09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="" xmlns:a16="http://schemas.microsoft.com/office/drawing/2014/main" id="{00000000-0008-0000-09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="" xmlns:a16="http://schemas.microsoft.com/office/drawing/2014/main" id="{00000000-0008-0000-09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3313" name="Drop Down 1" hidden="1">
              <a:extLst>
                <a:ext uri="{63B3BB69-23CF-44E3-9099-C40C66FF867C}">
                  <a14:compatExt spid="_x0000_s13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="" xmlns:a16="http://schemas.microsoft.com/office/drawing/2014/main" id="{00000000-0008-0000-09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="" xmlns:a16="http://schemas.microsoft.com/office/drawing/2014/main" id="{00000000-0008-0000-09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="" xmlns:a16="http://schemas.microsoft.com/office/drawing/2014/main" id="{00000000-0008-0000-09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="" xmlns:a16="http://schemas.microsoft.com/office/drawing/2014/main" id="{00000000-0008-0000-09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="" xmlns:a16="http://schemas.microsoft.com/office/drawing/2014/main" id="{00000000-0008-0000-09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="" xmlns:a16="http://schemas.microsoft.com/office/drawing/2014/main" id="{00000000-0008-0000-09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="" xmlns:a16="http://schemas.microsoft.com/office/drawing/2014/main" id="{00000000-0008-0000-09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="" xmlns:a16="http://schemas.microsoft.com/office/drawing/2014/main" id="{00000000-0008-0000-09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="" xmlns:a16="http://schemas.microsoft.com/office/drawing/2014/main" id="{00000000-0008-0000-09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="" xmlns:a16="http://schemas.microsoft.com/office/drawing/2014/main" id="{00000000-0008-0000-09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="" xmlns:a16="http://schemas.microsoft.com/office/drawing/2014/main" id="{00000000-0008-0000-09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="" xmlns:a16="http://schemas.microsoft.com/office/drawing/2014/main" id="{00000000-0008-0000-09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="" xmlns:a16="http://schemas.microsoft.com/office/drawing/2014/main" id="{00000000-0008-0000-09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="" xmlns:a16="http://schemas.microsoft.com/office/drawing/2014/main" id="{00000000-0008-0000-09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="" xmlns:a16="http://schemas.microsoft.com/office/drawing/2014/main" id="{00000000-0008-0000-09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="" xmlns:a16="http://schemas.microsoft.com/office/drawing/2014/main" id="{00000000-0008-0000-09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="" xmlns:a16="http://schemas.microsoft.com/office/drawing/2014/main" id="{00000000-0008-0000-09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="" xmlns:a16="http://schemas.microsoft.com/office/drawing/2014/main" id="{00000000-0008-0000-09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="" xmlns:a16="http://schemas.microsoft.com/office/drawing/2014/main" id="{00000000-0008-0000-09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="" xmlns:a16="http://schemas.microsoft.com/office/drawing/2014/main" id="{00000000-0008-0000-09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="" xmlns:a16="http://schemas.microsoft.com/office/drawing/2014/main" id="{00000000-0008-0000-09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="" xmlns:a16="http://schemas.microsoft.com/office/drawing/2014/main" id="{00000000-0008-0000-09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="" xmlns:a16="http://schemas.microsoft.com/office/drawing/2014/main" id="{00000000-0008-0000-09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34"/>
              <a:chOff x="305867" y="8567158"/>
              <a:chExt cx="311150" cy="1067085"/>
            </a:xfrm>
          </xdr:grpSpPr>
          <xdr:sp macro="" textlink="">
            <xdr:nvSpPr>
              <xdr:cNvPr id="13314" name="Check Box 2" hidden="1">
                <a:extLst>
                  <a:ext uri="{63B3BB69-23CF-44E3-9099-C40C66FF867C}">
                    <a14:compatExt spid="_x0000_s13314"/>
                  </a:ext>
                </a:extLst>
              </xdr:cNvPr>
              <xdr:cNvSpPr/>
            </xdr:nvSpPr>
            <xdr:spPr>
              <a:xfrm>
                <a:off x="309041" y="8567158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13315" name="Check Box 3" hidden="1">
                <a:extLst>
                  <a:ext uri="{63B3BB69-23CF-44E3-9099-C40C66FF867C}">
                    <a14:compatExt spid="_x0000_s13315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13316" name="Check Box 4" hidden="1">
                <a:extLst>
                  <a:ext uri="{63B3BB69-23CF-44E3-9099-C40C66FF867C}">
                    <a14:compatExt spid="_x0000_s13316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13317" name="Check Box 5" hidden="1">
                <a:extLst>
                  <a:ext uri="{63B3BB69-23CF-44E3-9099-C40C66FF867C}">
                    <a14:compatExt spid="_x0000_s13317"/>
                  </a:ext>
                </a:extLst>
              </xdr:cNvPr>
              <xdr:cNvSpPr/>
            </xdr:nvSpPr>
            <xdr:spPr>
              <a:xfrm>
                <a:off x="305867" y="9367542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="" xmlns:a16="http://schemas.microsoft.com/office/drawing/2014/main" id="{00000000-0008-0000-09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="" xmlns:a16="http://schemas.microsoft.com/office/drawing/2014/main" id="{00000000-0008-0000-09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="" xmlns:a16="http://schemas.microsoft.com/office/drawing/2014/main" id="{00000000-0008-0000-09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="" xmlns:a16="http://schemas.microsoft.com/office/drawing/2014/main" id="{00000000-0008-0000-09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="" xmlns:a16="http://schemas.microsoft.com/office/drawing/2014/main" id="{00000000-0008-0000-09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="" xmlns:a16="http://schemas.microsoft.com/office/drawing/2014/main" id="{00000000-0008-0000-09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="" xmlns:a16="http://schemas.microsoft.com/office/drawing/2014/main" id="{00000000-0008-0000-09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="" xmlns:a16="http://schemas.microsoft.com/office/drawing/2014/main" id="{00000000-0008-0000-09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="" xmlns:a16="http://schemas.microsoft.com/office/drawing/2014/main" id="{00000000-0008-0000-09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="" xmlns:a16="http://schemas.microsoft.com/office/drawing/2014/main" id="{00000000-0008-0000-09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3312" name="図 13311">
          <a:extLst>
            <a:ext uri="{FF2B5EF4-FFF2-40B4-BE49-F238E27FC236}">
              <a16:creationId xmlns="" xmlns:a16="http://schemas.microsoft.com/office/drawing/2014/main" id="{00000000-0008-0000-0900-0000003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3318" name="直線コネクタ 43">
          <a:extLst>
            <a:ext uri="{FF2B5EF4-FFF2-40B4-BE49-F238E27FC236}">
              <a16:creationId xmlns="" xmlns:a16="http://schemas.microsoft.com/office/drawing/2014/main" id="{00000000-0008-0000-0900-0000063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3319" name="直線コネクタ 45">
          <a:extLst>
            <a:ext uri="{FF2B5EF4-FFF2-40B4-BE49-F238E27FC236}">
              <a16:creationId xmlns="" xmlns:a16="http://schemas.microsoft.com/office/drawing/2014/main" id="{00000000-0008-0000-0900-0000073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3320" name="直線コネクタ 43">
          <a:extLst>
            <a:ext uri="{FF2B5EF4-FFF2-40B4-BE49-F238E27FC236}">
              <a16:creationId xmlns="" xmlns:a16="http://schemas.microsoft.com/office/drawing/2014/main" id="{00000000-0008-0000-0900-0000083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3321" name="直線コネクタ 43">
          <a:extLst>
            <a:ext uri="{FF2B5EF4-FFF2-40B4-BE49-F238E27FC236}">
              <a16:creationId xmlns="" xmlns:a16="http://schemas.microsoft.com/office/drawing/2014/main" id="{00000000-0008-0000-0900-0000093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3322" name="直線コネクタ 43">
          <a:extLst>
            <a:ext uri="{FF2B5EF4-FFF2-40B4-BE49-F238E27FC236}">
              <a16:creationId xmlns="" xmlns:a16="http://schemas.microsoft.com/office/drawing/2014/main" id="{00000000-0008-0000-0900-00000A3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3323" name="直線コネクタ 43">
          <a:extLst>
            <a:ext uri="{FF2B5EF4-FFF2-40B4-BE49-F238E27FC236}">
              <a16:creationId xmlns="" xmlns:a16="http://schemas.microsoft.com/office/drawing/2014/main" id="{00000000-0008-0000-0900-00000B3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3324" name="直線コネクタ 43">
          <a:extLst>
            <a:ext uri="{FF2B5EF4-FFF2-40B4-BE49-F238E27FC236}">
              <a16:creationId xmlns="" xmlns:a16="http://schemas.microsoft.com/office/drawing/2014/main" id="{00000000-0008-0000-0900-00000C3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3325" name="直線コネクタ 43">
          <a:extLst>
            <a:ext uri="{FF2B5EF4-FFF2-40B4-BE49-F238E27FC236}">
              <a16:creationId xmlns="" xmlns:a16="http://schemas.microsoft.com/office/drawing/2014/main" id="{00000000-0008-0000-0900-00000D3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3326" name="直線コネクタ 43">
          <a:extLst>
            <a:ext uri="{FF2B5EF4-FFF2-40B4-BE49-F238E27FC236}">
              <a16:creationId xmlns="" xmlns:a16="http://schemas.microsoft.com/office/drawing/2014/main" id="{00000000-0008-0000-0900-00000E3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3327" name="直線コネクタ 43">
          <a:extLst>
            <a:ext uri="{FF2B5EF4-FFF2-40B4-BE49-F238E27FC236}">
              <a16:creationId xmlns="" xmlns:a16="http://schemas.microsoft.com/office/drawing/2014/main" id="{00000000-0008-0000-0900-00000F3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3328" name="直線コネクタ 43">
          <a:extLst>
            <a:ext uri="{FF2B5EF4-FFF2-40B4-BE49-F238E27FC236}">
              <a16:creationId xmlns="" xmlns:a16="http://schemas.microsoft.com/office/drawing/2014/main" id="{00000000-0008-0000-0900-0000103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3329" name="直線コネクタ 43">
          <a:extLst>
            <a:ext uri="{FF2B5EF4-FFF2-40B4-BE49-F238E27FC236}">
              <a16:creationId xmlns="" xmlns:a16="http://schemas.microsoft.com/office/drawing/2014/main" id="{00000000-0008-0000-0900-0000113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3330" name="直線コネクタ 45">
          <a:extLst>
            <a:ext uri="{FF2B5EF4-FFF2-40B4-BE49-F238E27FC236}">
              <a16:creationId xmlns="" xmlns:a16="http://schemas.microsoft.com/office/drawing/2014/main" id="{00000000-0008-0000-0900-0000123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3331" name="直線コネクタ 43">
          <a:extLst>
            <a:ext uri="{FF2B5EF4-FFF2-40B4-BE49-F238E27FC236}">
              <a16:creationId xmlns="" xmlns:a16="http://schemas.microsoft.com/office/drawing/2014/main" id="{00000000-0008-0000-0900-0000133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3332" name="直線コネクタ 43">
          <a:extLst>
            <a:ext uri="{FF2B5EF4-FFF2-40B4-BE49-F238E27FC236}">
              <a16:creationId xmlns="" xmlns:a16="http://schemas.microsoft.com/office/drawing/2014/main" id="{00000000-0008-0000-0900-0000143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3333" name="直線コネクタ 43">
          <a:extLst>
            <a:ext uri="{FF2B5EF4-FFF2-40B4-BE49-F238E27FC236}">
              <a16:creationId xmlns="" xmlns:a16="http://schemas.microsoft.com/office/drawing/2014/main" id="{00000000-0008-0000-0900-0000153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3334" name="直線コネクタ 43">
          <a:extLst>
            <a:ext uri="{FF2B5EF4-FFF2-40B4-BE49-F238E27FC236}">
              <a16:creationId xmlns="" xmlns:a16="http://schemas.microsoft.com/office/drawing/2014/main" id="{00000000-0008-0000-0900-0000163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3335" name="直線コネクタ 43">
          <a:extLst>
            <a:ext uri="{FF2B5EF4-FFF2-40B4-BE49-F238E27FC236}">
              <a16:creationId xmlns="" xmlns:a16="http://schemas.microsoft.com/office/drawing/2014/main" id="{00000000-0008-0000-0900-0000173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3336" name="直線コネクタ 43">
          <a:extLst>
            <a:ext uri="{FF2B5EF4-FFF2-40B4-BE49-F238E27FC236}">
              <a16:creationId xmlns="" xmlns:a16="http://schemas.microsoft.com/office/drawing/2014/main" id="{00000000-0008-0000-0900-0000183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3337" name="直線コネクタ 43">
          <a:extLst>
            <a:ext uri="{FF2B5EF4-FFF2-40B4-BE49-F238E27FC236}">
              <a16:creationId xmlns="" xmlns:a16="http://schemas.microsoft.com/office/drawing/2014/main" id="{00000000-0008-0000-0900-0000193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3338" name="直線コネクタ 43">
          <a:extLst>
            <a:ext uri="{FF2B5EF4-FFF2-40B4-BE49-F238E27FC236}">
              <a16:creationId xmlns="" xmlns:a16="http://schemas.microsoft.com/office/drawing/2014/main" id="{00000000-0008-0000-0900-00001A3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3339" name="直線コネクタ 43">
          <a:extLst>
            <a:ext uri="{FF2B5EF4-FFF2-40B4-BE49-F238E27FC236}">
              <a16:creationId xmlns="" xmlns:a16="http://schemas.microsoft.com/office/drawing/2014/main" id="{00000000-0008-0000-0900-00001B3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3340" name="角丸四角形 12">
          <a:extLst>
            <a:ext uri="{FF2B5EF4-FFF2-40B4-BE49-F238E27FC236}">
              <a16:creationId xmlns="" xmlns:a16="http://schemas.microsoft.com/office/drawing/2014/main" id="{00000000-0008-0000-0900-00001C3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3341" name="Check Box 6" hidden="1">
              <a:extLst>
                <a:ext uri="{63B3BB69-23CF-44E3-9099-C40C66FF867C}">
                  <a14:compatExt spid="_x0000_s13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="" xmlns:a16="http://schemas.microsoft.com/office/drawing/2014/main" id="{00000000-0008-0000-0A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="" xmlns:a16="http://schemas.microsoft.com/office/drawing/2014/main" id="{00000000-0008-0000-0A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="" xmlns:a16="http://schemas.microsoft.com/office/drawing/2014/main" id="{00000000-0008-0000-0A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="" xmlns:a16="http://schemas.microsoft.com/office/drawing/2014/main" id="{00000000-0008-0000-0A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="" xmlns:a16="http://schemas.microsoft.com/office/drawing/2014/main" id="{00000000-0008-0000-0A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="" xmlns:a16="http://schemas.microsoft.com/office/drawing/2014/main" id="{00000000-0008-0000-0A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="" xmlns:a16="http://schemas.microsoft.com/office/drawing/2014/main" id="{00000000-0008-0000-0A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="" xmlns:a16="http://schemas.microsoft.com/office/drawing/2014/main" id="{00000000-0008-0000-0A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="" xmlns:a16="http://schemas.microsoft.com/office/drawing/2014/main" id="{00000000-0008-0000-0A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="" xmlns:a16="http://schemas.microsoft.com/office/drawing/2014/main" id="{00000000-0008-0000-0A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="" xmlns:a16="http://schemas.microsoft.com/office/drawing/2014/main" id="{00000000-0008-0000-0A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="" xmlns:a16="http://schemas.microsoft.com/office/drawing/2014/main" id="{00000000-0008-0000-0A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="" xmlns:a16="http://schemas.microsoft.com/office/drawing/2014/main" id="{00000000-0008-0000-0A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="" xmlns:a16="http://schemas.microsoft.com/office/drawing/2014/main" id="{00000000-0008-0000-0A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="" xmlns:a16="http://schemas.microsoft.com/office/drawing/2014/main" id="{00000000-0008-0000-0A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="" xmlns:a16="http://schemas.microsoft.com/office/drawing/2014/main" id="{00000000-0008-0000-0A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="" xmlns:a16="http://schemas.microsoft.com/office/drawing/2014/main" id="{00000000-0008-0000-0A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4337" name="Drop Down 1" hidden="1">
              <a:extLst>
                <a:ext uri="{63B3BB69-23CF-44E3-9099-C40C66FF867C}">
                  <a14:compatExt spid="_x0000_s14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="" xmlns:a16="http://schemas.microsoft.com/office/drawing/2014/main" id="{00000000-0008-0000-0A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="" xmlns:a16="http://schemas.microsoft.com/office/drawing/2014/main" id="{00000000-0008-0000-0A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="" xmlns:a16="http://schemas.microsoft.com/office/drawing/2014/main" id="{00000000-0008-0000-0A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="" xmlns:a16="http://schemas.microsoft.com/office/drawing/2014/main" id="{00000000-0008-0000-0A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="" xmlns:a16="http://schemas.microsoft.com/office/drawing/2014/main" id="{00000000-0008-0000-0A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="" xmlns:a16="http://schemas.microsoft.com/office/drawing/2014/main" id="{00000000-0008-0000-0A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="" xmlns:a16="http://schemas.microsoft.com/office/drawing/2014/main" id="{00000000-0008-0000-0A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="" xmlns:a16="http://schemas.microsoft.com/office/drawing/2014/main" id="{00000000-0008-0000-0A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="" xmlns:a16="http://schemas.microsoft.com/office/drawing/2014/main" id="{00000000-0008-0000-0A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="" xmlns:a16="http://schemas.microsoft.com/office/drawing/2014/main" id="{00000000-0008-0000-0A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="" xmlns:a16="http://schemas.microsoft.com/office/drawing/2014/main" id="{00000000-0008-0000-0A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="" xmlns:a16="http://schemas.microsoft.com/office/drawing/2014/main" id="{00000000-0008-0000-0A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="" xmlns:a16="http://schemas.microsoft.com/office/drawing/2014/main" id="{00000000-0008-0000-0A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="" xmlns:a16="http://schemas.microsoft.com/office/drawing/2014/main" id="{00000000-0008-0000-0A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="" xmlns:a16="http://schemas.microsoft.com/office/drawing/2014/main" id="{00000000-0008-0000-0A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="" xmlns:a16="http://schemas.microsoft.com/office/drawing/2014/main" id="{00000000-0008-0000-0A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="" xmlns:a16="http://schemas.microsoft.com/office/drawing/2014/main" id="{00000000-0008-0000-0A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="" xmlns:a16="http://schemas.microsoft.com/office/drawing/2014/main" id="{00000000-0008-0000-0A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="" xmlns:a16="http://schemas.microsoft.com/office/drawing/2014/main" id="{00000000-0008-0000-0A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="" xmlns:a16="http://schemas.microsoft.com/office/drawing/2014/main" id="{00000000-0008-0000-0A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="" xmlns:a16="http://schemas.microsoft.com/office/drawing/2014/main" id="{00000000-0008-0000-0A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="" xmlns:a16="http://schemas.microsoft.com/office/drawing/2014/main" id="{00000000-0008-0000-0A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="" xmlns:a16="http://schemas.microsoft.com/office/drawing/2014/main" id="{00000000-0008-0000-0A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="" xmlns:a16="http://schemas.microsoft.com/office/drawing/2014/main" id="{00000000-0008-0000-0A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="" xmlns:a16="http://schemas.microsoft.com/office/drawing/2014/main" id="{00000000-0008-0000-0A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="" xmlns:a16="http://schemas.microsoft.com/office/drawing/2014/main" id="{00000000-0008-0000-0A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="" xmlns:a16="http://schemas.microsoft.com/office/drawing/2014/main" id="{00000000-0008-0000-0A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="" xmlns:a16="http://schemas.microsoft.com/office/drawing/2014/main" id="{00000000-0008-0000-0A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="" xmlns:a16="http://schemas.microsoft.com/office/drawing/2014/main" id="{00000000-0008-0000-0A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="" xmlns:a16="http://schemas.microsoft.com/office/drawing/2014/main" id="{00000000-0008-0000-0A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="" xmlns:a16="http://schemas.microsoft.com/office/drawing/2014/main" id="{00000000-0008-0000-0A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="" xmlns:a16="http://schemas.microsoft.com/office/drawing/2014/main" id="{00000000-0008-0000-0A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="" xmlns:a16="http://schemas.microsoft.com/office/drawing/2014/main" id="{00000000-0008-0000-0A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="" xmlns:a16="http://schemas.microsoft.com/office/drawing/2014/main" id="{00000000-0008-0000-0A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="" xmlns:a16="http://schemas.microsoft.com/office/drawing/2014/main" id="{00000000-0008-0000-0A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34"/>
              <a:chOff x="305867" y="8567158"/>
              <a:chExt cx="311150" cy="1067085"/>
            </a:xfrm>
          </xdr:grpSpPr>
          <xdr:sp macro="" textlink="">
            <xdr:nvSpPr>
              <xdr:cNvPr id="14338" name="Check Box 2" hidden="1">
                <a:extLst>
                  <a:ext uri="{63B3BB69-23CF-44E3-9099-C40C66FF867C}">
                    <a14:compatExt spid="_x0000_s14338"/>
                  </a:ext>
                </a:extLst>
              </xdr:cNvPr>
              <xdr:cNvSpPr/>
            </xdr:nvSpPr>
            <xdr:spPr>
              <a:xfrm>
                <a:off x="309041" y="8567158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14339" name="Check Box 3" hidden="1">
                <a:extLst>
                  <a:ext uri="{63B3BB69-23CF-44E3-9099-C40C66FF867C}">
                    <a14:compatExt spid="_x0000_s14339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14340" name="Check Box 4" hidden="1">
                <a:extLst>
                  <a:ext uri="{63B3BB69-23CF-44E3-9099-C40C66FF867C}">
                    <a14:compatExt spid="_x0000_s14340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14341" name="Check Box 5" hidden="1">
                <a:extLst>
                  <a:ext uri="{63B3BB69-23CF-44E3-9099-C40C66FF867C}">
                    <a14:compatExt spid="_x0000_s14341"/>
                  </a:ext>
                </a:extLst>
              </xdr:cNvPr>
              <xdr:cNvSpPr/>
            </xdr:nvSpPr>
            <xdr:spPr>
              <a:xfrm>
                <a:off x="305867" y="9367542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="" xmlns:a16="http://schemas.microsoft.com/office/drawing/2014/main" id="{00000000-0008-0000-0A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="" xmlns:a16="http://schemas.microsoft.com/office/drawing/2014/main" id="{00000000-0008-0000-0A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="" xmlns:a16="http://schemas.microsoft.com/office/drawing/2014/main" id="{00000000-0008-0000-0A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="" xmlns:a16="http://schemas.microsoft.com/office/drawing/2014/main" id="{00000000-0008-0000-0A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="" xmlns:a16="http://schemas.microsoft.com/office/drawing/2014/main" id="{00000000-0008-0000-0A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="" xmlns:a16="http://schemas.microsoft.com/office/drawing/2014/main" id="{00000000-0008-0000-0A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="" xmlns:a16="http://schemas.microsoft.com/office/drawing/2014/main" id="{00000000-0008-0000-0A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="" xmlns:a16="http://schemas.microsoft.com/office/drawing/2014/main" id="{00000000-0008-0000-0A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4336" name="図 14335">
          <a:extLst>
            <a:ext uri="{FF2B5EF4-FFF2-40B4-BE49-F238E27FC236}">
              <a16:creationId xmlns="" xmlns:a16="http://schemas.microsoft.com/office/drawing/2014/main" id="{00000000-0008-0000-0A00-0000003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4342" name="直線コネクタ 43">
          <a:extLst>
            <a:ext uri="{FF2B5EF4-FFF2-40B4-BE49-F238E27FC236}">
              <a16:creationId xmlns="" xmlns:a16="http://schemas.microsoft.com/office/drawing/2014/main" id="{00000000-0008-0000-0A00-0000063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4343" name="直線コネクタ 45">
          <a:extLst>
            <a:ext uri="{FF2B5EF4-FFF2-40B4-BE49-F238E27FC236}">
              <a16:creationId xmlns="" xmlns:a16="http://schemas.microsoft.com/office/drawing/2014/main" id="{00000000-0008-0000-0A00-0000073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4344" name="直線コネクタ 43">
          <a:extLst>
            <a:ext uri="{FF2B5EF4-FFF2-40B4-BE49-F238E27FC236}">
              <a16:creationId xmlns="" xmlns:a16="http://schemas.microsoft.com/office/drawing/2014/main" id="{00000000-0008-0000-0A00-0000083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4345" name="直線コネクタ 43">
          <a:extLst>
            <a:ext uri="{FF2B5EF4-FFF2-40B4-BE49-F238E27FC236}">
              <a16:creationId xmlns="" xmlns:a16="http://schemas.microsoft.com/office/drawing/2014/main" id="{00000000-0008-0000-0A00-0000093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4346" name="直線コネクタ 43">
          <a:extLst>
            <a:ext uri="{FF2B5EF4-FFF2-40B4-BE49-F238E27FC236}">
              <a16:creationId xmlns="" xmlns:a16="http://schemas.microsoft.com/office/drawing/2014/main" id="{00000000-0008-0000-0A00-00000A3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4347" name="直線コネクタ 43">
          <a:extLst>
            <a:ext uri="{FF2B5EF4-FFF2-40B4-BE49-F238E27FC236}">
              <a16:creationId xmlns="" xmlns:a16="http://schemas.microsoft.com/office/drawing/2014/main" id="{00000000-0008-0000-0A00-00000B3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4348" name="直線コネクタ 43">
          <a:extLst>
            <a:ext uri="{FF2B5EF4-FFF2-40B4-BE49-F238E27FC236}">
              <a16:creationId xmlns="" xmlns:a16="http://schemas.microsoft.com/office/drawing/2014/main" id="{00000000-0008-0000-0A00-00000C3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4349" name="直線コネクタ 43">
          <a:extLst>
            <a:ext uri="{FF2B5EF4-FFF2-40B4-BE49-F238E27FC236}">
              <a16:creationId xmlns="" xmlns:a16="http://schemas.microsoft.com/office/drawing/2014/main" id="{00000000-0008-0000-0A00-00000D3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4350" name="直線コネクタ 43">
          <a:extLst>
            <a:ext uri="{FF2B5EF4-FFF2-40B4-BE49-F238E27FC236}">
              <a16:creationId xmlns="" xmlns:a16="http://schemas.microsoft.com/office/drawing/2014/main" id="{00000000-0008-0000-0A00-00000E3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4351" name="直線コネクタ 43">
          <a:extLst>
            <a:ext uri="{FF2B5EF4-FFF2-40B4-BE49-F238E27FC236}">
              <a16:creationId xmlns="" xmlns:a16="http://schemas.microsoft.com/office/drawing/2014/main" id="{00000000-0008-0000-0A00-00000F3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4352" name="直線コネクタ 43">
          <a:extLst>
            <a:ext uri="{FF2B5EF4-FFF2-40B4-BE49-F238E27FC236}">
              <a16:creationId xmlns="" xmlns:a16="http://schemas.microsoft.com/office/drawing/2014/main" id="{00000000-0008-0000-0A00-0000103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4353" name="直線コネクタ 43">
          <a:extLst>
            <a:ext uri="{FF2B5EF4-FFF2-40B4-BE49-F238E27FC236}">
              <a16:creationId xmlns="" xmlns:a16="http://schemas.microsoft.com/office/drawing/2014/main" id="{00000000-0008-0000-0A00-0000113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4354" name="直線コネクタ 45">
          <a:extLst>
            <a:ext uri="{FF2B5EF4-FFF2-40B4-BE49-F238E27FC236}">
              <a16:creationId xmlns="" xmlns:a16="http://schemas.microsoft.com/office/drawing/2014/main" id="{00000000-0008-0000-0A00-0000123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4355" name="直線コネクタ 43">
          <a:extLst>
            <a:ext uri="{FF2B5EF4-FFF2-40B4-BE49-F238E27FC236}">
              <a16:creationId xmlns="" xmlns:a16="http://schemas.microsoft.com/office/drawing/2014/main" id="{00000000-0008-0000-0A00-0000133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4356" name="直線コネクタ 43">
          <a:extLst>
            <a:ext uri="{FF2B5EF4-FFF2-40B4-BE49-F238E27FC236}">
              <a16:creationId xmlns="" xmlns:a16="http://schemas.microsoft.com/office/drawing/2014/main" id="{00000000-0008-0000-0A00-0000143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4357" name="直線コネクタ 43">
          <a:extLst>
            <a:ext uri="{FF2B5EF4-FFF2-40B4-BE49-F238E27FC236}">
              <a16:creationId xmlns="" xmlns:a16="http://schemas.microsoft.com/office/drawing/2014/main" id="{00000000-0008-0000-0A00-0000153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4358" name="直線コネクタ 43">
          <a:extLst>
            <a:ext uri="{FF2B5EF4-FFF2-40B4-BE49-F238E27FC236}">
              <a16:creationId xmlns="" xmlns:a16="http://schemas.microsoft.com/office/drawing/2014/main" id="{00000000-0008-0000-0A00-0000163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4359" name="直線コネクタ 43">
          <a:extLst>
            <a:ext uri="{FF2B5EF4-FFF2-40B4-BE49-F238E27FC236}">
              <a16:creationId xmlns="" xmlns:a16="http://schemas.microsoft.com/office/drawing/2014/main" id="{00000000-0008-0000-0A00-0000173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4360" name="直線コネクタ 43">
          <a:extLst>
            <a:ext uri="{FF2B5EF4-FFF2-40B4-BE49-F238E27FC236}">
              <a16:creationId xmlns="" xmlns:a16="http://schemas.microsoft.com/office/drawing/2014/main" id="{00000000-0008-0000-0A00-0000183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4361" name="直線コネクタ 43">
          <a:extLst>
            <a:ext uri="{FF2B5EF4-FFF2-40B4-BE49-F238E27FC236}">
              <a16:creationId xmlns="" xmlns:a16="http://schemas.microsoft.com/office/drawing/2014/main" id="{00000000-0008-0000-0A00-0000193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4362" name="直線コネクタ 43">
          <a:extLst>
            <a:ext uri="{FF2B5EF4-FFF2-40B4-BE49-F238E27FC236}">
              <a16:creationId xmlns="" xmlns:a16="http://schemas.microsoft.com/office/drawing/2014/main" id="{00000000-0008-0000-0A00-00001A3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4363" name="直線コネクタ 43">
          <a:extLst>
            <a:ext uri="{FF2B5EF4-FFF2-40B4-BE49-F238E27FC236}">
              <a16:creationId xmlns="" xmlns:a16="http://schemas.microsoft.com/office/drawing/2014/main" id="{00000000-0008-0000-0A00-00001B3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4364" name="角丸四角形 12">
          <a:extLst>
            <a:ext uri="{FF2B5EF4-FFF2-40B4-BE49-F238E27FC236}">
              <a16:creationId xmlns="" xmlns:a16="http://schemas.microsoft.com/office/drawing/2014/main" id="{00000000-0008-0000-0A00-00001C3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4365" name="Check Box 6" hidden="1">
              <a:extLst>
                <a:ext uri="{63B3BB69-23CF-44E3-9099-C40C66FF867C}">
                  <a14:compatExt spid="_x0000_s14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="" xmlns:a16="http://schemas.microsoft.com/office/drawing/2014/main" id="{00000000-0008-0000-0B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="" xmlns:a16="http://schemas.microsoft.com/office/drawing/2014/main" id="{00000000-0008-0000-0B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="" xmlns:a16="http://schemas.microsoft.com/office/drawing/2014/main" id="{00000000-0008-0000-0B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="" xmlns:a16="http://schemas.microsoft.com/office/drawing/2014/main" id="{00000000-0008-0000-0B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="" xmlns:a16="http://schemas.microsoft.com/office/drawing/2014/main" id="{00000000-0008-0000-0B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="" xmlns:a16="http://schemas.microsoft.com/office/drawing/2014/main" id="{00000000-0008-0000-0B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="" xmlns:a16="http://schemas.microsoft.com/office/drawing/2014/main" id="{00000000-0008-0000-0B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5361" name="Drop Down 1" hidden="1">
              <a:extLst>
                <a:ext uri="{63B3BB69-23CF-44E3-9099-C40C66FF867C}">
                  <a14:compatExt spid="_x0000_s15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="" xmlns:a16="http://schemas.microsoft.com/office/drawing/2014/main" id="{00000000-0008-0000-0B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="" xmlns:a16="http://schemas.microsoft.com/office/drawing/2014/main" id="{00000000-0008-0000-0B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="" xmlns:a16="http://schemas.microsoft.com/office/drawing/2014/main" id="{00000000-0008-0000-0B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="" xmlns:a16="http://schemas.microsoft.com/office/drawing/2014/main" id="{00000000-0008-0000-0B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="" xmlns:a16="http://schemas.microsoft.com/office/drawing/2014/main" id="{00000000-0008-0000-0B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="" xmlns:a16="http://schemas.microsoft.com/office/drawing/2014/main" id="{00000000-0008-0000-0B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="" xmlns:a16="http://schemas.microsoft.com/office/drawing/2014/main" id="{00000000-0008-0000-0B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="" xmlns:a16="http://schemas.microsoft.com/office/drawing/2014/main" id="{00000000-0008-0000-0B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="" xmlns:a16="http://schemas.microsoft.com/office/drawing/2014/main" id="{00000000-0008-0000-0B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="" xmlns:a16="http://schemas.microsoft.com/office/drawing/2014/main" id="{00000000-0008-0000-0B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="" xmlns:a16="http://schemas.microsoft.com/office/drawing/2014/main" id="{00000000-0008-0000-0B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="" xmlns:a16="http://schemas.microsoft.com/office/drawing/2014/main" id="{00000000-0008-0000-0B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="" xmlns:a16="http://schemas.microsoft.com/office/drawing/2014/main" id="{00000000-0008-0000-0B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="" xmlns:a16="http://schemas.microsoft.com/office/drawing/2014/main" id="{00000000-0008-0000-0B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="" xmlns:a16="http://schemas.microsoft.com/office/drawing/2014/main" id="{00000000-0008-0000-0B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="" xmlns:a16="http://schemas.microsoft.com/office/drawing/2014/main" id="{00000000-0008-0000-0B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="" xmlns:a16="http://schemas.microsoft.com/office/drawing/2014/main" id="{00000000-0008-0000-0B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="" xmlns:a16="http://schemas.microsoft.com/office/drawing/2014/main" id="{00000000-0008-0000-0B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="" xmlns:a16="http://schemas.microsoft.com/office/drawing/2014/main" id="{00000000-0008-0000-0B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="" xmlns:a16="http://schemas.microsoft.com/office/drawing/2014/main" id="{00000000-0008-0000-0B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="" xmlns:a16="http://schemas.microsoft.com/office/drawing/2014/main" id="{00000000-0008-0000-0B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="" xmlns:a16="http://schemas.microsoft.com/office/drawing/2014/main" id="{00000000-0008-0000-0B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="" xmlns:a16="http://schemas.microsoft.com/office/drawing/2014/main" id="{00000000-0008-0000-0B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="" xmlns:a16="http://schemas.microsoft.com/office/drawing/2014/main" id="{00000000-0008-0000-0B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="" xmlns:a16="http://schemas.microsoft.com/office/drawing/2014/main" id="{00000000-0008-0000-0B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="" xmlns:a16="http://schemas.microsoft.com/office/drawing/2014/main" id="{00000000-0008-0000-0B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="" xmlns:a16="http://schemas.microsoft.com/office/drawing/2014/main" id="{00000000-0008-0000-0B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="" xmlns:a16="http://schemas.microsoft.com/office/drawing/2014/main" id="{00000000-0008-0000-0B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="" xmlns:a16="http://schemas.microsoft.com/office/drawing/2014/main" id="{00000000-0008-0000-0B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="" xmlns:a16="http://schemas.microsoft.com/office/drawing/2014/main" id="{00000000-0008-0000-0B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="" xmlns:a16="http://schemas.microsoft.com/office/drawing/2014/main" id="{00000000-0008-0000-0B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="" xmlns:a16="http://schemas.microsoft.com/office/drawing/2014/main" id="{00000000-0008-0000-0B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="" xmlns:a16="http://schemas.microsoft.com/office/drawing/2014/main" id="{00000000-0008-0000-0B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="" xmlns:a16="http://schemas.microsoft.com/office/drawing/2014/main" id="{00000000-0008-0000-0B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="" xmlns:a16="http://schemas.microsoft.com/office/drawing/2014/main" id="{00000000-0008-0000-0B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34"/>
              <a:chOff x="305867" y="8567158"/>
              <a:chExt cx="311150" cy="1067085"/>
            </a:xfrm>
          </xdr:grpSpPr>
          <xdr:sp macro="" textlink="">
            <xdr:nvSpPr>
              <xdr:cNvPr id="15362" name="Check Box 2" hidden="1">
                <a:extLst>
                  <a:ext uri="{63B3BB69-23CF-44E3-9099-C40C66FF867C}">
                    <a14:compatExt spid="_x0000_s15362"/>
                  </a:ext>
                </a:extLst>
              </xdr:cNvPr>
              <xdr:cNvSpPr/>
            </xdr:nvSpPr>
            <xdr:spPr>
              <a:xfrm>
                <a:off x="309041" y="8567158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15363" name="Check Box 3" hidden="1">
                <a:extLst>
                  <a:ext uri="{63B3BB69-23CF-44E3-9099-C40C66FF867C}">
                    <a14:compatExt spid="_x0000_s15363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15364" name="Check Box 4" hidden="1">
                <a:extLst>
                  <a:ext uri="{63B3BB69-23CF-44E3-9099-C40C66FF867C}">
                    <a14:compatExt spid="_x0000_s15364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15365" name="Check Box 5" hidden="1">
                <a:extLst>
                  <a:ext uri="{63B3BB69-23CF-44E3-9099-C40C66FF867C}">
                    <a14:compatExt spid="_x0000_s15365"/>
                  </a:ext>
                </a:extLst>
              </xdr:cNvPr>
              <xdr:cNvSpPr/>
            </xdr:nvSpPr>
            <xdr:spPr>
              <a:xfrm>
                <a:off x="305867" y="9367542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="" xmlns:a16="http://schemas.microsoft.com/office/drawing/2014/main" id="{00000000-0008-0000-0B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="" xmlns:a16="http://schemas.microsoft.com/office/drawing/2014/main" id="{00000000-0008-0000-0B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="" xmlns:a16="http://schemas.microsoft.com/office/drawing/2014/main" id="{00000000-0008-0000-0B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="" xmlns:a16="http://schemas.microsoft.com/office/drawing/2014/main" id="{00000000-0008-0000-0B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="" xmlns:a16="http://schemas.microsoft.com/office/drawing/2014/main" id="{00000000-0008-0000-0B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="" xmlns:a16="http://schemas.microsoft.com/office/drawing/2014/main" id="{00000000-0008-0000-0B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="" xmlns:a16="http://schemas.microsoft.com/office/drawing/2014/main" id="{00000000-0008-0000-0B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5360" name="図 15359">
          <a:extLst>
            <a:ext uri="{FF2B5EF4-FFF2-40B4-BE49-F238E27FC236}">
              <a16:creationId xmlns="" xmlns:a16="http://schemas.microsoft.com/office/drawing/2014/main" id="{00000000-0008-0000-0B00-0000003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5366" name="直線コネクタ 43">
          <a:extLst>
            <a:ext uri="{FF2B5EF4-FFF2-40B4-BE49-F238E27FC236}">
              <a16:creationId xmlns="" xmlns:a16="http://schemas.microsoft.com/office/drawing/2014/main" id="{00000000-0008-0000-0B00-0000063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5367" name="直線コネクタ 45">
          <a:extLst>
            <a:ext uri="{FF2B5EF4-FFF2-40B4-BE49-F238E27FC236}">
              <a16:creationId xmlns="" xmlns:a16="http://schemas.microsoft.com/office/drawing/2014/main" id="{00000000-0008-0000-0B00-0000073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5368" name="直線コネクタ 43">
          <a:extLst>
            <a:ext uri="{FF2B5EF4-FFF2-40B4-BE49-F238E27FC236}">
              <a16:creationId xmlns="" xmlns:a16="http://schemas.microsoft.com/office/drawing/2014/main" id="{00000000-0008-0000-0B00-0000083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5369" name="直線コネクタ 43">
          <a:extLst>
            <a:ext uri="{FF2B5EF4-FFF2-40B4-BE49-F238E27FC236}">
              <a16:creationId xmlns="" xmlns:a16="http://schemas.microsoft.com/office/drawing/2014/main" id="{00000000-0008-0000-0B00-0000093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5370" name="直線コネクタ 43">
          <a:extLst>
            <a:ext uri="{FF2B5EF4-FFF2-40B4-BE49-F238E27FC236}">
              <a16:creationId xmlns="" xmlns:a16="http://schemas.microsoft.com/office/drawing/2014/main" id="{00000000-0008-0000-0B00-00000A3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5371" name="直線コネクタ 43">
          <a:extLst>
            <a:ext uri="{FF2B5EF4-FFF2-40B4-BE49-F238E27FC236}">
              <a16:creationId xmlns="" xmlns:a16="http://schemas.microsoft.com/office/drawing/2014/main" id="{00000000-0008-0000-0B00-00000B3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5372" name="直線コネクタ 43">
          <a:extLst>
            <a:ext uri="{FF2B5EF4-FFF2-40B4-BE49-F238E27FC236}">
              <a16:creationId xmlns="" xmlns:a16="http://schemas.microsoft.com/office/drawing/2014/main" id="{00000000-0008-0000-0B00-00000C3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5373" name="直線コネクタ 43">
          <a:extLst>
            <a:ext uri="{FF2B5EF4-FFF2-40B4-BE49-F238E27FC236}">
              <a16:creationId xmlns="" xmlns:a16="http://schemas.microsoft.com/office/drawing/2014/main" id="{00000000-0008-0000-0B00-00000D3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5374" name="直線コネクタ 43">
          <a:extLst>
            <a:ext uri="{FF2B5EF4-FFF2-40B4-BE49-F238E27FC236}">
              <a16:creationId xmlns="" xmlns:a16="http://schemas.microsoft.com/office/drawing/2014/main" id="{00000000-0008-0000-0B00-00000E3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5375" name="直線コネクタ 43">
          <a:extLst>
            <a:ext uri="{FF2B5EF4-FFF2-40B4-BE49-F238E27FC236}">
              <a16:creationId xmlns="" xmlns:a16="http://schemas.microsoft.com/office/drawing/2014/main" id="{00000000-0008-0000-0B00-00000F3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5376" name="直線コネクタ 43">
          <a:extLst>
            <a:ext uri="{FF2B5EF4-FFF2-40B4-BE49-F238E27FC236}">
              <a16:creationId xmlns="" xmlns:a16="http://schemas.microsoft.com/office/drawing/2014/main" id="{00000000-0008-0000-0B00-0000103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5377" name="直線コネクタ 43">
          <a:extLst>
            <a:ext uri="{FF2B5EF4-FFF2-40B4-BE49-F238E27FC236}">
              <a16:creationId xmlns="" xmlns:a16="http://schemas.microsoft.com/office/drawing/2014/main" id="{00000000-0008-0000-0B00-0000113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5378" name="直線コネクタ 45">
          <a:extLst>
            <a:ext uri="{FF2B5EF4-FFF2-40B4-BE49-F238E27FC236}">
              <a16:creationId xmlns="" xmlns:a16="http://schemas.microsoft.com/office/drawing/2014/main" id="{00000000-0008-0000-0B00-0000123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5379" name="直線コネクタ 43">
          <a:extLst>
            <a:ext uri="{FF2B5EF4-FFF2-40B4-BE49-F238E27FC236}">
              <a16:creationId xmlns="" xmlns:a16="http://schemas.microsoft.com/office/drawing/2014/main" id="{00000000-0008-0000-0B00-0000133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5380" name="直線コネクタ 43">
          <a:extLst>
            <a:ext uri="{FF2B5EF4-FFF2-40B4-BE49-F238E27FC236}">
              <a16:creationId xmlns="" xmlns:a16="http://schemas.microsoft.com/office/drawing/2014/main" id="{00000000-0008-0000-0B00-0000143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5381" name="直線コネクタ 43">
          <a:extLst>
            <a:ext uri="{FF2B5EF4-FFF2-40B4-BE49-F238E27FC236}">
              <a16:creationId xmlns="" xmlns:a16="http://schemas.microsoft.com/office/drawing/2014/main" id="{00000000-0008-0000-0B00-0000153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5382" name="直線コネクタ 43">
          <a:extLst>
            <a:ext uri="{FF2B5EF4-FFF2-40B4-BE49-F238E27FC236}">
              <a16:creationId xmlns="" xmlns:a16="http://schemas.microsoft.com/office/drawing/2014/main" id="{00000000-0008-0000-0B00-0000163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5383" name="直線コネクタ 43">
          <a:extLst>
            <a:ext uri="{FF2B5EF4-FFF2-40B4-BE49-F238E27FC236}">
              <a16:creationId xmlns="" xmlns:a16="http://schemas.microsoft.com/office/drawing/2014/main" id="{00000000-0008-0000-0B00-0000173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5384" name="直線コネクタ 43">
          <a:extLst>
            <a:ext uri="{FF2B5EF4-FFF2-40B4-BE49-F238E27FC236}">
              <a16:creationId xmlns="" xmlns:a16="http://schemas.microsoft.com/office/drawing/2014/main" id="{00000000-0008-0000-0B00-0000183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5385" name="直線コネクタ 43">
          <a:extLst>
            <a:ext uri="{FF2B5EF4-FFF2-40B4-BE49-F238E27FC236}">
              <a16:creationId xmlns="" xmlns:a16="http://schemas.microsoft.com/office/drawing/2014/main" id="{00000000-0008-0000-0B00-0000193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5386" name="直線コネクタ 43">
          <a:extLst>
            <a:ext uri="{FF2B5EF4-FFF2-40B4-BE49-F238E27FC236}">
              <a16:creationId xmlns="" xmlns:a16="http://schemas.microsoft.com/office/drawing/2014/main" id="{00000000-0008-0000-0B00-00001A3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5387" name="直線コネクタ 43">
          <a:extLst>
            <a:ext uri="{FF2B5EF4-FFF2-40B4-BE49-F238E27FC236}">
              <a16:creationId xmlns="" xmlns:a16="http://schemas.microsoft.com/office/drawing/2014/main" id="{00000000-0008-0000-0B00-00001B3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5388" name="角丸四角形 12">
          <a:extLst>
            <a:ext uri="{FF2B5EF4-FFF2-40B4-BE49-F238E27FC236}">
              <a16:creationId xmlns="" xmlns:a16="http://schemas.microsoft.com/office/drawing/2014/main" id="{00000000-0008-0000-0B00-00001C3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5389" name="Check Box 6" hidden="1">
              <a:extLst>
                <a:ext uri="{63B3BB69-23CF-44E3-9099-C40C66FF867C}">
                  <a14:compatExt spid="_x0000_s15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="" xmlns:a16="http://schemas.microsoft.com/office/drawing/2014/main" id="{00000000-0008-0000-0C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="" xmlns:a16="http://schemas.microsoft.com/office/drawing/2014/main" id="{00000000-0008-0000-0C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="" xmlns:a16="http://schemas.microsoft.com/office/drawing/2014/main" id="{00000000-0008-0000-0C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="" xmlns:a16="http://schemas.microsoft.com/office/drawing/2014/main" id="{00000000-0008-0000-0C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="" xmlns:a16="http://schemas.microsoft.com/office/drawing/2014/main" id="{00000000-0008-0000-0C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="" xmlns:a16="http://schemas.microsoft.com/office/drawing/2014/main" id="{00000000-0008-0000-0C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="" xmlns:a16="http://schemas.microsoft.com/office/drawing/2014/main" id="{00000000-0008-0000-0C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="" xmlns:a16="http://schemas.microsoft.com/office/drawing/2014/main" id="{00000000-0008-0000-0C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="" xmlns:a16="http://schemas.microsoft.com/office/drawing/2014/main" id="{00000000-0008-0000-0C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="" xmlns:a16="http://schemas.microsoft.com/office/drawing/2014/main" id="{00000000-0008-0000-0C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="" xmlns:a16="http://schemas.microsoft.com/office/drawing/2014/main" id="{00000000-0008-0000-0C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="" xmlns:a16="http://schemas.microsoft.com/office/drawing/2014/main" id="{00000000-0008-0000-0C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="" xmlns:a16="http://schemas.microsoft.com/office/drawing/2014/main" id="{00000000-0008-0000-0C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="" xmlns:a16="http://schemas.microsoft.com/office/drawing/2014/main" id="{00000000-0008-0000-0C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="" xmlns:a16="http://schemas.microsoft.com/office/drawing/2014/main" id="{00000000-0008-0000-0C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="" xmlns:a16="http://schemas.microsoft.com/office/drawing/2014/main" id="{00000000-0008-0000-0C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6385" name="Drop Down 1" hidden="1">
              <a:extLst>
                <a:ext uri="{63B3BB69-23CF-44E3-9099-C40C66FF867C}">
                  <a14:compatExt spid="_x0000_s16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="" xmlns:a16="http://schemas.microsoft.com/office/drawing/2014/main" id="{00000000-0008-0000-0C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="" xmlns:a16="http://schemas.microsoft.com/office/drawing/2014/main" id="{00000000-0008-0000-0C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="" xmlns:a16="http://schemas.microsoft.com/office/drawing/2014/main" id="{00000000-0008-0000-0C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="" xmlns:a16="http://schemas.microsoft.com/office/drawing/2014/main" id="{00000000-0008-0000-0C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="" xmlns:a16="http://schemas.microsoft.com/office/drawing/2014/main" id="{00000000-0008-0000-0C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="" xmlns:a16="http://schemas.microsoft.com/office/drawing/2014/main" id="{00000000-0008-0000-0C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="" xmlns:a16="http://schemas.microsoft.com/office/drawing/2014/main" id="{00000000-0008-0000-0C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="" xmlns:a16="http://schemas.microsoft.com/office/drawing/2014/main" id="{00000000-0008-0000-0C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="" xmlns:a16="http://schemas.microsoft.com/office/drawing/2014/main" id="{00000000-0008-0000-0C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="" xmlns:a16="http://schemas.microsoft.com/office/drawing/2014/main" id="{00000000-0008-0000-0C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="" xmlns:a16="http://schemas.microsoft.com/office/drawing/2014/main" id="{00000000-0008-0000-0C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="" xmlns:a16="http://schemas.microsoft.com/office/drawing/2014/main" id="{00000000-0008-0000-0C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="" xmlns:a16="http://schemas.microsoft.com/office/drawing/2014/main" id="{00000000-0008-0000-0C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="" xmlns:a16="http://schemas.microsoft.com/office/drawing/2014/main" id="{00000000-0008-0000-0C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="" xmlns:a16="http://schemas.microsoft.com/office/drawing/2014/main" id="{00000000-0008-0000-0C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="" xmlns:a16="http://schemas.microsoft.com/office/drawing/2014/main" id="{00000000-0008-0000-0C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="" xmlns:a16="http://schemas.microsoft.com/office/drawing/2014/main" id="{00000000-0008-0000-0C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="" xmlns:a16="http://schemas.microsoft.com/office/drawing/2014/main" id="{00000000-0008-0000-0C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="" xmlns:a16="http://schemas.microsoft.com/office/drawing/2014/main" id="{00000000-0008-0000-0C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="" xmlns:a16="http://schemas.microsoft.com/office/drawing/2014/main" id="{00000000-0008-0000-0C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="" xmlns:a16="http://schemas.microsoft.com/office/drawing/2014/main" id="{00000000-0008-0000-0C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="" xmlns:a16="http://schemas.microsoft.com/office/drawing/2014/main" id="{00000000-0008-0000-0C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="" xmlns:a16="http://schemas.microsoft.com/office/drawing/2014/main" id="{00000000-0008-0000-0C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="" xmlns:a16="http://schemas.microsoft.com/office/drawing/2014/main" id="{00000000-0008-0000-0C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="" xmlns:a16="http://schemas.microsoft.com/office/drawing/2014/main" id="{00000000-0008-0000-0C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="" xmlns:a16="http://schemas.microsoft.com/office/drawing/2014/main" id="{00000000-0008-0000-0C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="" xmlns:a16="http://schemas.microsoft.com/office/drawing/2014/main" id="{00000000-0008-0000-0C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="" xmlns:a16="http://schemas.microsoft.com/office/drawing/2014/main" id="{00000000-0008-0000-0C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34"/>
              <a:chOff x="305867" y="8567158"/>
              <a:chExt cx="311150" cy="1067085"/>
            </a:xfrm>
          </xdr:grpSpPr>
          <xdr:sp macro="" textlink="">
            <xdr:nvSpPr>
              <xdr:cNvPr id="16386" name="Check Box 2" hidden="1">
                <a:extLst>
                  <a:ext uri="{63B3BB69-23CF-44E3-9099-C40C66FF867C}">
                    <a14:compatExt spid="_x0000_s16386"/>
                  </a:ext>
                </a:extLst>
              </xdr:cNvPr>
              <xdr:cNvSpPr/>
            </xdr:nvSpPr>
            <xdr:spPr>
              <a:xfrm>
                <a:off x="309041" y="8567158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16387" name="Check Box 3" hidden="1">
                <a:extLst>
                  <a:ext uri="{63B3BB69-23CF-44E3-9099-C40C66FF867C}">
                    <a14:compatExt spid="_x0000_s16387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16388" name="Check Box 4" hidden="1">
                <a:extLst>
                  <a:ext uri="{63B3BB69-23CF-44E3-9099-C40C66FF867C}">
                    <a14:compatExt spid="_x0000_s16388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16389" name="Check Box 5" hidden="1">
                <a:extLst>
                  <a:ext uri="{63B3BB69-23CF-44E3-9099-C40C66FF867C}">
                    <a14:compatExt spid="_x0000_s16389"/>
                  </a:ext>
                </a:extLst>
              </xdr:cNvPr>
              <xdr:cNvSpPr/>
            </xdr:nvSpPr>
            <xdr:spPr>
              <a:xfrm>
                <a:off x="305867" y="9367542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="" xmlns:a16="http://schemas.microsoft.com/office/drawing/2014/main" id="{00000000-0008-0000-0C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="" xmlns:a16="http://schemas.microsoft.com/office/drawing/2014/main" id="{00000000-0008-0000-0C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="" xmlns:a16="http://schemas.microsoft.com/office/drawing/2014/main" id="{00000000-0008-0000-0C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="" xmlns:a16="http://schemas.microsoft.com/office/drawing/2014/main" id="{00000000-0008-0000-0C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="" xmlns:a16="http://schemas.microsoft.com/office/drawing/2014/main" id="{00000000-0008-0000-0C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="" xmlns:a16="http://schemas.microsoft.com/office/drawing/2014/main" id="{00000000-0008-0000-0C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="" xmlns:a16="http://schemas.microsoft.com/office/drawing/2014/main" id="{00000000-0008-0000-0C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="" xmlns:a16="http://schemas.microsoft.com/office/drawing/2014/main" id="{00000000-0008-0000-0C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6384" name="図 16383">
          <a:extLst>
            <a:ext uri="{FF2B5EF4-FFF2-40B4-BE49-F238E27FC236}">
              <a16:creationId xmlns="" xmlns:a16="http://schemas.microsoft.com/office/drawing/2014/main" id="{00000000-0008-0000-0C00-0000004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6390" name="直線コネクタ 43">
          <a:extLst>
            <a:ext uri="{FF2B5EF4-FFF2-40B4-BE49-F238E27FC236}">
              <a16:creationId xmlns="" xmlns:a16="http://schemas.microsoft.com/office/drawing/2014/main" id="{00000000-0008-0000-0C00-00000640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6391" name="直線コネクタ 45">
          <a:extLst>
            <a:ext uri="{FF2B5EF4-FFF2-40B4-BE49-F238E27FC236}">
              <a16:creationId xmlns="" xmlns:a16="http://schemas.microsoft.com/office/drawing/2014/main" id="{00000000-0008-0000-0C00-00000740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6392" name="直線コネクタ 43">
          <a:extLst>
            <a:ext uri="{FF2B5EF4-FFF2-40B4-BE49-F238E27FC236}">
              <a16:creationId xmlns="" xmlns:a16="http://schemas.microsoft.com/office/drawing/2014/main" id="{00000000-0008-0000-0C00-00000840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6393" name="直線コネクタ 43">
          <a:extLst>
            <a:ext uri="{FF2B5EF4-FFF2-40B4-BE49-F238E27FC236}">
              <a16:creationId xmlns="" xmlns:a16="http://schemas.microsoft.com/office/drawing/2014/main" id="{00000000-0008-0000-0C00-00000940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6394" name="直線コネクタ 43">
          <a:extLst>
            <a:ext uri="{FF2B5EF4-FFF2-40B4-BE49-F238E27FC236}">
              <a16:creationId xmlns="" xmlns:a16="http://schemas.microsoft.com/office/drawing/2014/main" id="{00000000-0008-0000-0C00-00000A40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6395" name="直線コネクタ 43">
          <a:extLst>
            <a:ext uri="{FF2B5EF4-FFF2-40B4-BE49-F238E27FC236}">
              <a16:creationId xmlns="" xmlns:a16="http://schemas.microsoft.com/office/drawing/2014/main" id="{00000000-0008-0000-0C00-00000B40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6396" name="直線コネクタ 43">
          <a:extLst>
            <a:ext uri="{FF2B5EF4-FFF2-40B4-BE49-F238E27FC236}">
              <a16:creationId xmlns="" xmlns:a16="http://schemas.microsoft.com/office/drawing/2014/main" id="{00000000-0008-0000-0C00-00000C40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6397" name="直線コネクタ 43">
          <a:extLst>
            <a:ext uri="{FF2B5EF4-FFF2-40B4-BE49-F238E27FC236}">
              <a16:creationId xmlns="" xmlns:a16="http://schemas.microsoft.com/office/drawing/2014/main" id="{00000000-0008-0000-0C00-00000D40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6398" name="直線コネクタ 43">
          <a:extLst>
            <a:ext uri="{FF2B5EF4-FFF2-40B4-BE49-F238E27FC236}">
              <a16:creationId xmlns="" xmlns:a16="http://schemas.microsoft.com/office/drawing/2014/main" id="{00000000-0008-0000-0C00-00000E40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6399" name="直線コネクタ 43">
          <a:extLst>
            <a:ext uri="{FF2B5EF4-FFF2-40B4-BE49-F238E27FC236}">
              <a16:creationId xmlns="" xmlns:a16="http://schemas.microsoft.com/office/drawing/2014/main" id="{00000000-0008-0000-0C00-00000F40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6400" name="直線コネクタ 43">
          <a:extLst>
            <a:ext uri="{FF2B5EF4-FFF2-40B4-BE49-F238E27FC236}">
              <a16:creationId xmlns="" xmlns:a16="http://schemas.microsoft.com/office/drawing/2014/main" id="{00000000-0008-0000-0C00-00001040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6401" name="直線コネクタ 43">
          <a:extLst>
            <a:ext uri="{FF2B5EF4-FFF2-40B4-BE49-F238E27FC236}">
              <a16:creationId xmlns="" xmlns:a16="http://schemas.microsoft.com/office/drawing/2014/main" id="{00000000-0008-0000-0C00-00001140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6402" name="直線コネクタ 45">
          <a:extLst>
            <a:ext uri="{FF2B5EF4-FFF2-40B4-BE49-F238E27FC236}">
              <a16:creationId xmlns="" xmlns:a16="http://schemas.microsoft.com/office/drawing/2014/main" id="{00000000-0008-0000-0C00-00001240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6403" name="直線コネクタ 43">
          <a:extLst>
            <a:ext uri="{FF2B5EF4-FFF2-40B4-BE49-F238E27FC236}">
              <a16:creationId xmlns="" xmlns:a16="http://schemas.microsoft.com/office/drawing/2014/main" id="{00000000-0008-0000-0C00-00001340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6404" name="直線コネクタ 43">
          <a:extLst>
            <a:ext uri="{FF2B5EF4-FFF2-40B4-BE49-F238E27FC236}">
              <a16:creationId xmlns="" xmlns:a16="http://schemas.microsoft.com/office/drawing/2014/main" id="{00000000-0008-0000-0C00-00001440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6405" name="直線コネクタ 43">
          <a:extLst>
            <a:ext uri="{FF2B5EF4-FFF2-40B4-BE49-F238E27FC236}">
              <a16:creationId xmlns="" xmlns:a16="http://schemas.microsoft.com/office/drawing/2014/main" id="{00000000-0008-0000-0C00-00001540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6406" name="直線コネクタ 43">
          <a:extLst>
            <a:ext uri="{FF2B5EF4-FFF2-40B4-BE49-F238E27FC236}">
              <a16:creationId xmlns="" xmlns:a16="http://schemas.microsoft.com/office/drawing/2014/main" id="{00000000-0008-0000-0C00-00001640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6407" name="直線コネクタ 43">
          <a:extLst>
            <a:ext uri="{FF2B5EF4-FFF2-40B4-BE49-F238E27FC236}">
              <a16:creationId xmlns="" xmlns:a16="http://schemas.microsoft.com/office/drawing/2014/main" id="{00000000-0008-0000-0C00-00001740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6408" name="直線コネクタ 43">
          <a:extLst>
            <a:ext uri="{FF2B5EF4-FFF2-40B4-BE49-F238E27FC236}">
              <a16:creationId xmlns="" xmlns:a16="http://schemas.microsoft.com/office/drawing/2014/main" id="{00000000-0008-0000-0C00-00001840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6409" name="直線コネクタ 43">
          <a:extLst>
            <a:ext uri="{FF2B5EF4-FFF2-40B4-BE49-F238E27FC236}">
              <a16:creationId xmlns="" xmlns:a16="http://schemas.microsoft.com/office/drawing/2014/main" id="{00000000-0008-0000-0C00-00001940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6410" name="直線コネクタ 43">
          <a:extLst>
            <a:ext uri="{FF2B5EF4-FFF2-40B4-BE49-F238E27FC236}">
              <a16:creationId xmlns="" xmlns:a16="http://schemas.microsoft.com/office/drawing/2014/main" id="{00000000-0008-0000-0C00-00001A40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6411" name="直線コネクタ 43">
          <a:extLst>
            <a:ext uri="{FF2B5EF4-FFF2-40B4-BE49-F238E27FC236}">
              <a16:creationId xmlns="" xmlns:a16="http://schemas.microsoft.com/office/drawing/2014/main" id="{00000000-0008-0000-0C00-00001B40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6412" name="角丸四角形 12">
          <a:extLst>
            <a:ext uri="{FF2B5EF4-FFF2-40B4-BE49-F238E27FC236}">
              <a16:creationId xmlns="" xmlns:a16="http://schemas.microsoft.com/office/drawing/2014/main" id="{00000000-0008-0000-0C00-00001C40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6413" name="Check Box 6" hidden="1">
              <a:extLst>
                <a:ext uri="{63B3BB69-23CF-44E3-9099-C40C66FF867C}">
                  <a14:compatExt spid="_x0000_s16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="" xmlns:a16="http://schemas.microsoft.com/office/drawing/2014/main" id="{00000000-0008-0000-0D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="" xmlns:a16="http://schemas.microsoft.com/office/drawing/2014/main" id="{00000000-0008-0000-0D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="" xmlns:a16="http://schemas.microsoft.com/office/drawing/2014/main" id="{00000000-0008-0000-0D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="" xmlns:a16="http://schemas.microsoft.com/office/drawing/2014/main" id="{00000000-0008-0000-0D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="" xmlns:a16="http://schemas.microsoft.com/office/drawing/2014/main" id="{00000000-0008-0000-0D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="" xmlns:a16="http://schemas.microsoft.com/office/drawing/2014/main" id="{00000000-0008-0000-0D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="" xmlns:a16="http://schemas.microsoft.com/office/drawing/2014/main" id="{00000000-0008-0000-0D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7409" name="Drop Down 1" hidden="1">
              <a:extLst>
                <a:ext uri="{63B3BB69-23CF-44E3-9099-C40C66FF867C}">
                  <a14:compatExt spid="_x0000_s17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="" xmlns:a16="http://schemas.microsoft.com/office/drawing/2014/main" id="{00000000-0008-0000-0D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="" xmlns:a16="http://schemas.microsoft.com/office/drawing/2014/main" id="{00000000-0008-0000-0D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="" xmlns:a16="http://schemas.microsoft.com/office/drawing/2014/main" id="{00000000-0008-0000-0D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="" xmlns:a16="http://schemas.microsoft.com/office/drawing/2014/main" id="{00000000-0008-0000-0D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="" xmlns:a16="http://schemas.microsoft.com/office/drawing/2014/main" id="{00000000-0008-0000-0D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="" xmlns:a16="http://schemas.microsoft.com/office/drawing/2014/main" id="{00000000-0008-0000-0D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="" xmlns:a16="http://schemas.microsoft.com/office/drawing/2014/main" id="{00000000-0008-0000-0D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="" xmlns:a16="http://schemas.microsoft.com/office/drawing/2014/main" id="{00000000-0008-0000-0D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="" xmlns:a16="http://schemas.microsoft.com/office/drawing/2014/main" id="{00000000-0008-0000-0D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="" xmlns:a16="http://schemas.microsoft.com/office/drawing/2014/main" id="{00000000-0008-0000-0D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="" xmlns:a16="http://schemas.microsoft.com/office/drawing/2014/main" id="{00000000-0008-0000-0D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="" xmlns:a16="http://schemas.microsoft.com/office/drawing/2014/main" id="{00000000-0008-0000-0D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="" xmlns:a16="http://schemas.microsoft.com/office/drawing/2014/main" id="{00000000-0008-0000-0D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="" xmlns:a16="http://schemas.microsoft.com/office/drawing/2014/main" id="{00000000-0008-0000-0D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="" xmlns:a16="http://schemas.microsoft.com/office/drawing/2014/main" id="{00000000-0008-0000-0D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="" xmlns:a16="http://schemas.microsoft.com/office/drawing/2014/main" id="{00000000-0008-0000-0D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="" xmlns:a16="http://schemas.microsoft.com/office/drawing/2014/main" id="{00000000-0008-0000-0D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="" xmlns:a16="http://schemas.microsoft.com/office/drawing/2014/main" id="{00000000-0008-0000-0D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="" xmlns:a16="http://schemas.microsoft.com/office/drawing/2014/main" id="{00000000-0008-0000-0D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="" xmlns:a16="http://schemas.microsoft.com/office/drawing/2014/main" id="{00000000-0008-0000-0D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="" xmlns:a16="http://schemas.microsoft.com/office/drawing/2014/main" id="{00000000-0008-0000-0D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="" xmlns:a16="http://schemas.microsoft.com/office/drawing/2014/main" id="{00000000-0008-0000-0D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="" xmlns:a16="http://schemas.microsoft.com/office/drawing/2014/main" id="{00000000-0008-0000-0D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="" xmlns:a16="http://schemas.microsoft.com/office/drawing/2014/main" id="{00000000-0008-0000-0D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="" xmlns:a16="http://schemas.microsoft.com/office/drawing/2014/main" id="{00000000-0008-0000-0D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="" xmlns:a16="http://schemas.microsoft.com/office/drawing/2014/main" id="{00000000-0008-0000-0D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="" xmlns:a16="http://schemas.microsoft.com/office/drawing/2014/main" id="{00000000-0008-0000-0D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="" xmlns:a16="http://schemas.microsoft.com/office/drawing/2014/main" id="{00000000-0008-0000-0D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="" xmlns:a16="http://schemas.microsoft.com/office/drawing/2014/main" id="{00000000-0008-0000-0D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="" xmlns:a16="http://schemas.microsoft.com/office/drawing/2014/main" id="{00000000-0008-0000-0D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="" xmlns:a16="http://schemas.microsoft.com/office/drawing/2014/main" id="{00000000-0008-0000-0D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="" xmlns:a16="http://schemas.microsoft.com/office/drawing/2014/main" id="{00000000-0008-0000-0D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="" xmlns:a16="http://schemas.microsoft.com/office/drawing/2014/main" id="{00000000-0008-0000-0D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="" xmlns:a16="http://schemas.microsoft.com/office/drawing/2014/main" id="{00000000-0008-0000-0D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="" xmlns:a16="http://schemas.microsoft.com/office/drawing/2014/main" id="{00000000-0008-0000-0D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34"/>
              <a:chOff x="305867" y="8567158"/>
              <a:chExt cx="311150" cy="1067085"/>
            </a:xfrm>
          </xdr:grpSpPr>
          <xdr:sp macro="" textlink="">
            <xdr:nvSpPr>
              <xdr:cNvPr id="17410" name="Check Box 2" hidden="1">
                <a:extLst>
                  <a:ext uri="{63B3BB69-23CF-44E3-9099-C40C66FF867C}">
                    <a14:compatExt spid="_x0000_s17410"/>
                  </a:ext>
                </a:extLst>
              </xdr:cNvPr>
              <xdr:cNvSpPr/>
            </xdr:nvSpPr>
            <xdr:spPr>
              <a:xfrm>
                <a:off x="309041" y="8567158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17411" name="Check Box 3" hidden="1">
                <a:extLst>
                  <a:ext uri="{63B3BB69-23CF-44E3-9099-C40C66FF867C}">
                    <a14:compatExt spid="_x0000_s17411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17412" name="Check Box 4" hidden="1">
                <a:extLst>
                  <a:ext uri="{63B3BB69-23CF-44E3-9099-C40C66FF867C}">
                    <a14:compatExt spid="_x0000_s17412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17413" name="Check Box 5" hidden="1">
                <a:extLst>
                  <a:ext uri="{63B3BB69-23CF-44E3-9099-C40C66FF867C}">
                    <a14:compatExt spid="_x0000_s17413"/>
                  </a:ext>
                </a:extLst>
              </xdr:cNvPr>
              <xdr:cNvSpPr/>
            </xdr:nvSpPr>
            <xdr:spPr>
              <a:xfrm>
                <a:off x="305867" y="9367542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="" xmlns:a16="http://schemas.microsoft.com/office/drawing/2014/main" id="{00000000-0008-0000-0D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="" xmlns:a16="http://schemas.microsoft.com/office/drawing/2014/main" id="{00000000-0008-0000-0D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="" xmlns:a16="http://schemas.microsoft.com/office/drawing/2014/main" id="{00000000-0008-0000-0D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="" xmlns:a16="http://schemas.microsoft.com/office/drawing/2014/main" id="{00000000-0008-0000-0D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="" xmlns:a16="http://schemas.microsoft.com/office/drawing/2014/main" id="{00000000-0008-0000-0D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="" xmlns:a16="http://schemas.microsoft.com/office/drawing/2014/main" id="{00000000-0008-0000-0D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="" xmlns:a16="http://schemas.microsoft.com/office/drawing/2014/main" id="{00000000-0008-0000-0D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="" xmlns:a16="http://schemas.microsoft.com/office/drawing/2014/main" id="{00000000-0008-0000-0D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="" xmlns:a16="http://schemas.microsoft.com/office/drawing/2014/main" id="{00000000-0008-0000-0D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="" xmlns:a16="http://schemas.microsoft.com/office/drawing/2014/main" id="{00000000-0008-0000-0D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7408" name="図 17407">
          <a:extLst>
            <a:ext uri="{FF2B5EF4-FFF2-40B4-BE49-F238E27FC236}">
              <a16:creationId xmlns="" xmlns:a16="http://schemas.microsoft.com/office/drawing/2014/main" id="{00000000-0008-0000-0D00-0000004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7414" name="直線コネクタ 43">
          <a:extLst>
            <a:ext uri="{FF2B5EF4-FFF2-40B4-BE49-F238E27FC236}">
              <a16:creationId xmlns="" xmlns:a16="http://schemas.microsoft.com/office/drawing/2014/main" id="{00000000-0008-0000-0D00-0000064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7415" name="直線コネクタ 45">
          <a:extLst>
            <a:ext uri="{FF2B5EF4-FFF2-40B4-BE49-F238E27FC236}">
              <a16:creationId xmlns="" xmlns:a16="http://schemas.microsoft.com/office/drawing/2014/main" id="{00000000-0008-0000-0D00-0000074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7416" name="直線コネクタ 43">
          <a:extLst>
            <a:ext uri="{FF2B5EF4-FFF2-40B4-BE49-F238E27FC236}">
              <a16:creationId xmlns="" xmlns:a16="http://schemas.microsoft.com/office/drawing/2014/main" id="{00000000-0008-0000-0D00-0000084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7417" name="直線コネクタ 43">
          <a:extLst>
            <a:ext uri="{FF2B5EF4-FFF2-40B4-BE49-F238E27FC236}">
              <a16:creationId xmlns="" xmlns:a16="http://schemas.microsoft.com/office/drawing/2014/main" id="{00000000-0008-0000-0D00-0000094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7418" name="直線コネクタ 43">
          <a:extLst>
            <a:ext uri="{FF2B5EF4-FFF2-40B4-BE49-F238E27FC236}">
              <a16:creationId xmlns="" xmlns:a16="http://schemas.microsoft.com/office/drawing/2014/main" id="{00000000-0008-0000-0D00-00000A4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7419" name="直線コネクタ 43">
          <a:extLst>
            <a:ext uri="{FF2B5EF4-FFF2-40B4-BE49-F238E27FC236}">
              <a16:creationId xmlns="" xmlns:a16="http://schemas.microsoft.com/office/drawing/2014/main" id="{00000000-0008-0000-0D00-00000B4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7420" name="直線コネクタ 43">
          <a:extLst>
            <a:ext uri="{FF2B5EF4-FFF2-40B4-BE49-F238E27FC236}">
              <a16:creationId xmlns="" xmlns:a16="http://schemas.microsoft.com/office/drawing/2014/main" id="{00000000-0008-0000-0D00-00000C4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7421" name="直線コネクタ 43">
          <a:extLst>
            <a:ext uri="{FF2B5EF4-FFF2-40B4-BE49-F238E27FC236}">
              <a16:creationId xmlns="" xmlns:a16="http://schemas.microsoft.com/office/drawing/2014/main" id="{00000000-0008-0000-0D00-00000D4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7422" name="直線コネクタ 43">
          <a:extLst>
            <a:ext uri="{FF2B5EF4-FFF2-40B4-BE49-F238E27FC236}">
              <a16:creationId xmlns="" xmlns:a16="http://schemas.microsoft.com/office/drawing/2014/main" id="{00000000-0008-0000-0D00-00000E4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7423" name="直線コネクタ 43">
          <a:extLst>
            <a:ext uri="{FF2B5EF4-FFF2-40B4-BE49-F238E27FC236}">
              <a16:creationId xmlns="" xmlns:a16="http://schemas.microsoft.com/office/drawing/2014/main" id="{00000000-0008-0000-0D00-00000F4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7424" name="直線コネクタ 43">
          <a:extLst>
            <a:ext uri="{FF2B5EF4-FFF2-40B4-BE49-F238E27FC236}">
              <a16:creationId xmlns="" xmlns:a16="http://schemas.microsoft.com/office/drawing/2014/main" id="{00000000-0008-0000-0D00-0000104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7425" name="直線コネクタ 43">
          <a:extLst>
            <a:ext uri="{FF2B5EF4-FFF2-40B4-BE49-F238E27FC236}">
              <a16:creationId xmlns="" xmlns:a16="http://schemas.microsoft.com/office/drawing/2014/main" id="{00000000-0008-0000-0D00-0000114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7426" name="直線コネクタ 45">
          <a:extLst>
            <a:ext uri="{FF2B5EF4-FFF2-40B4-BE49-F238E27FC236}">
              <a16:creationId xmlns="" xmlns:a16="http://schemas.microsoft.com/office/drawing/2014/main" id="{00000000-0008-0000-0D00-0000124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7427" name="直線コネクタ 43">
          <a:extLst>
            <a:ext uri="{FF2B5EF4-FFF2-40B4-BE49-F238E27FC236}">
              <a16:creationId xmlns="" xmlns:a16="http://schemas.microsoft.com/office/drawing/2014/main" id="{00000000-0008-0000-0D00-0000134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7428" name="直線コネクタ 43">
          <a:extLst>
            <a:ext uri="{FF2B5EF4-FFF2-40B4-BE49-F238E27FC236}">
              <a16:creationId xmlns="" xmlns:a16="http://schemas.microsoft.com/office/drawing/2014/main" id="{00000000-0008-0000-0D00-0000144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7429" name="直線コネクタ 43">
          <a:extLst>
            <a:ext uri="{FF2B5EF4-FFF2-40B4-BE49-F238E27FC236}">
              <a16:creationId xmlns="" xmlns:a16="http://schemas.microsoft.com/office/drawing/2014/main" id="{00000000-0008-0000-0D00-0000154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7430" name="直線コネクタ 43">
          <a:extLst>
            <a:ext uri="{FF2B5EF4-FFF2-40B4-BE49-F238E27FC236}">
              <a16:creationId xmlns="" xmlns:a16="http://schemas.microsoft.com/office/drawing/2014/main" id="{00000000-0008-0000-0D00-0000164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7431" name="直線コネクタ 43">
          <a:extLst>
            <a:ext uri="{FF2B5EF4-FFF2-40B4-BE49-F238E27FC236}">
              <a16:creationId xmlns="" xmlns:a16="http://schemas.microsoft.com/office/drawing/2014/main" id="{00000000-0008-0000-0D00-0000174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7432" name="直線コネクタ 43">
          <a:extLst>
            <a:ext uri="{FF2B5EF4-FFF2-40B4-BE49-F238E27FC236}">
              <a16:creationId xmlns="" xmlns:a16="http://schemas.microsoft.com/office/drawing/2014/main" id="{00000000-0008-0000-0D00-0000184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7433" name="直線コネクタ 43">
          <a:extLst>
            <a:ext uri="{FF2B5EF4-FFF2-40B4-BE49-F238E27FC236}">
              <a16:creationId xmlns="" xmlns:a16="http://schemas.microsoft.com/office/drawing/2014/main" id="{00000000-0008-0000-0D00-0000194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7434" name="直線コネクタ 43">
          <a:extLst>
            <a:ext uri="{FF2B5EF4-FFF2-40B4-BE49-F238E27FC236}">
              <a16:creationId xmlns="" xmlns:a16="http://schemas.microsoft.com/office/drawing/2014/main" id="{00000000-0008-0000-0D00-00001A4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7435" name="直線コネクタ 43">
          <a:extLst>
            <a:ext uri="{FF2B5EF4-FFF2-40B4-BE49-F238E27FC236}">
              <a16:creationId xmlns="" xmlns:a16="http://schemas.microsoft.com/office/drawing/2014/main" id="{00000000-0008-0000-0D00-00001B4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7436" name="角丸四角形 12">
          <a:extLst>
            <a:ext uri="{FF2B5EF4-FFF2-40B4-BE49-F238E27FC236}">
              <a16:creationId xmlns="" xmlns:a16="http://schemas.microsoft.com/office/drawing/2014/main" id="{00000000-0008-0000-0D00-00001C4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7437" name="Check Box 6" hidden="1">
              <a:extLst>
                <a:ext uri="{63B3BB69-23CF-44E3-9099-C40C66FF867C}">
                  <a14:compatExt spid="_x0000_s17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="" xmlns:a16="http://schemas.microsoft.com/office/drawing/2014/main" id="{00000000-0008-0000-0E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="" xmlns:a16="http://schemas.microsoft.com/office/drawing/2014/main" id="{00000000-0008-0000-0E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="" xmlns:a16="http://schemas.microsoft.com/office/drawing/2014/main" id="{00000000-0008-0000-0E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="" xmlns:a16="http://schemas.microsoft.com/office/drawing/2014/main" id="{00000000-0008-0000-0E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="" xmlns:a16="http://schemas.microsoft.com/office/drawing/2014/main" id="{00000000-0008-0000-0E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="" xmlns:a16="http://schemas.microsoft.com/office/drawing/2014/main" id="{00000000-0008-0000-0E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="" xmlns:a16="http://schemas.microsoft.com/office/drawing/2014/main" id="{00000000-0008-0000-0E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="" xmlns:a16="http://schemas.microsoft.com/office/drawing/2014/main" id="{00000000-0008-0000-0E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="" xmlns:a16="http://schemas.microsoft.com/office/drawing/2014/main" id="{00000000-0008-0000-0E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="" xmlns:a16="http://schemas.microsoft.com/office/drawing/2014/main" id="{00000000-0008-0000-0E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="" xmlns:a16="http://schemas.microsoft.com/office/drawing/2014/main" id="{00000000-0008-0000-0E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="" xmlns:a16="http://schemas.microsoft.com/office/drawing/2014/main" id="{00000000-0008-0000-0E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="" xmlns:a16="http://schemas.microsoft.com/office/drawing/2014/main" id="{00000000-0008-0000-0E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="" xmlns:a16="http://schemas.microsoft.com/office/drawing/2014/main" id="{00000000-0008-0000-0E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="" xmlns:a16="http://schemas.microsoft.com/office/drawing/2014/main" id="{00000000-0008-0000-0E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="" xmlns:a16="http://schemas.microsoft.com/office/drawing/2014/main" id="{00000000-0008-0000-0E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8433" name="Drop Down 1" hidden="1">
              <a:extLst>
                <a:ext uri="{63B3BB69-23CF-44E3-9099-C40C66FF867C}">
                  <a14:compatExt spid="_x0000_s18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="" xmlns:a16="http://schemas.microsoft.com/office/drawing/2014/main" id="{00000000-0008-0000-0E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="" xmlns:a16="http://schemas.microsoft.com/office/drawing/2014/main" id="{00000000-0008-0000-0E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="" xmlns:a16="http://schemas.microsoft.com/office/drawing/2014/main" id="{00000000-0008-0000-0E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="" xmlns:a16="http://schemas.microsoft.com/office/drawing/2014/main" id="{00000000-0008-0000-0E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="" xmlns:a16="http://schemas.microsoft.com/office/drawing/2014/main" id="{00000000-0008-0000-0E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="" xmlns:a16="http://schemas.microsoft.com/office/drawing/2014/main" id="{00000000-0008-0000-0E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="" xmlns:a16="http://schemas.microsoft.com/office/drawing/2014/main" id="{00000000-0008-0000-0E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="" xmlns:a16="http://schemas.microsoft.com/office/drawing/2014/main" id="{00000000-0008-0000-0E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="" xmlns:a16="http://schemas.microsoft.com/office/drawing/2014/main" id="{00000000-0008-0000-0E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="" xmlns:a16="http://schemas.microsoft.com/office/drawing/2014/main" id="{00000000-0008-0000-0E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="" xmlns:a16="http://schemas.microsoft.com/office/drawing/2014/main" id="{00000000-0008-0000-0E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="" xmlns:a16="http://schemas.microsoft.com/office/drawing/2014/main" id="{00000000-0008-0000-0E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="" xmlns:a16="http://schemas.microsoft.com/office/drawing/2014/main" id="{00000000-0008-0000-0E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="" xmlns:a16="http://schemas.microsoft.com/office/drawing/2014/main" id="{00000000-0008-0000-0E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="" xmlns:a16="http://schemas.microsoft.com/office/drawing/2014/main" id="{00000000-0008-0000-0E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="" xmlns:a16="http://schemas.microsoft.com/office/drawing/2014/main" id="{00000000-0008-0000-0E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="" xmlns:a16="http://schemas.microsoft.com/office/drawing/2014/main" id="{00000000-0008-0000-0E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="" xmlns:a16="http://schemas.microsoft.com/office/drawing/2014/main" id="{00000000-0008-0000-0E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="" xmlns:a16="http://schemas.microsoft.com/office/drawing/2014/main" id="{00000000-0008-0000-0E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="" xmlns:a16="http://schemas.microsoft.com/office/drawing/2014/main" id="{00000000-0008-0000-0E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="" xmlns:a16="http://schemas.microsoft.com/office/drawing/2014/main" id="{00000000-0008-0000-0E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="" xmlns:a16="http://schemas.microsoft.com/office/drawing/2014/main" id="{00000000-0008-0000-0E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="" xmlns:a16="http://schemas.microsoft.com/office/drawing/2014/main" id="{00000000-0008-0000-0E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="" xmlns:a16="http://schemas.microsoft.com/office/drawing/2014/main" id="{00000000-0008-0000-0E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="" xmlns:a16="http://schemas.microsoft.com/office/drawing/2014/main" id="{00000000-0008-0000-0E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="" xmlns:a16="http://schemas.microsoft.com/office/drawing/2014/main" id="{00000000-0008-0000-0E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="" xmlns:a16="http://schemas.microsoft.com/office/drawing/2014/main" id="{00000000-0008-0000-0E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="" xmlns:a16="http://schemas.microsoft.com/office/drawing/2014/main" id="{00000000-0008-0000-0E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="" xmlns:a16="http://schemas.microsoft.com/office/drawing/2014/main" id="{00000000-0008-0000-0E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="" xmlns:a16="http://schemas.microsoft.com/office/drawing/2014/main" id="{00000000-0008-0000-0E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="" xmlns:a16="http://schemas.microsoft.com/office/drawing/2014/main" id="{00000000-0008-0000-0E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="" xmlns:a16="http://schemas.microsoft.com/office/drawing/2014/main" id="{00000000-0008-0000-0E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="" xmlns:a16="http://schemas.microsoft.com/office/drawing/2014/main" id="{00000000-0008-0000-0E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="" xmlns:a16="http://schemas.microsoft.com/office/drawing/2014/main" id="{00000000-0008-0000-0E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="" xmlns:a16="http://schemas.microsoft.com/office/drawing/2014/main" id="{00000000-0008-0000-0E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34"/>
              <a:chOff x="305867" y="8567158"/>
              <a:chExt cx="311150" cy="1067085"/>
            </a:xfrm>
          </xdr:grpSpPr>
          <xdr:sp macro="" textlink="">
            <xdr:nvSpPr>
              <xdr:cNvPr id="18434" name="Check Box 2" hidden="1">
                <a:extLst>
                  <a:ext uri="{63B3BB69-23CF-44E3-9099-C40C66FF867C}">
                    <a14:compatExt spid="_x0000_s18434"/>
                  </a:ext>
                </a:extLst>
              </xdr:cNvPr>
              <xdr:cNvSpPr/>
            </xdr:nvSpPr>
            <xdr:spPr>
              <a:xfrm>
                <a:off x="309041" y="8567158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18435" name="Check Box 3" hidden="1">
                <a:extLst>
                  <a:ext uri="{63B3BB69-23CF-44E3-9099-C40C66FF867C}">
                    <a14:compatExt spid="_x0000_s18435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18436" name="Check Box 4" hidden="1">
                <a:extLst>
                  <a:ext uri="{63B3BB69-23CF-44E3-9099-C40C66FF867C}">
                    <a14:compatExt spid="_x0000_s18436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18437" name="Check Box 5" hidden="1">
                <a:extLst>
                  <a:ext uri="{63B3BB69-23CF-44E3-9099-C40C66FF867C}">
                    <a14:compatExt spid="_x0000_s18437"/>
                  </a:ext>
                </a:extLst>
              </xdr:cNvPr>
              <xdr:cNvSpPr/>
            </xdr:nvSpPr>
            <xdr:spPr>
              <a:xfrm>
                <a:off x="305867" y="9367542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="" xmlns:a16="http://schemas.microsoft.com/office/drawing/2014/main" id="{00000000-0008-0000-0E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="" xmlns:a16="http://schemas.microsoft.com/office/drawing/2014/main" id="{00000000-0008-0000-0E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="" xmlns:a16="http://schemas.microsoft.com/office/drawing/2014/main" id="{00000000-0008-0000-0E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="" xmlns:a16="http://schemas.microsoft.com/office/drawing/2014/main" id="{00000000-0008-0000-0E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="" xmlns:a16="http://schemas.microsoft.com/office/drawing/2014/main" id="{00000000-0008-0000-0E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="" xmlns:a16="http://schemas.microsoft.com/office/drawing/2014/main" id="{00000000-0008-0000-0E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="" xmlns:a16="http://schemas.microsoft.com/office/drawing/2014/main" id="{00000000-0008-0000-0E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="" xmlns:a16="http://schemas.microsoft.com/office/drawing/2014/main" id="{00000000-0008-0000-0E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="" xmlns:a16="http://schemas.microsoft.com/office/drawing/2014/main" id="{00000000-0008-0000-0E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="" xmlns:a16="http://schemas.microsoft.com/office/drawing/2014/main" id="{00000000-0008-0000-0E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8432" name="図 18431">
          <a:extLst>
            <a:ext uri="{FF2B5EF4-FFF2-40B4-BE49-F238E27FC236}">
              <a16:creationId xmlns="" xmlns:a16="http://schemas.microsoft.com/office/drawing/2014/main" id="{00000000-0008-0000-0E00-0000004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8438" name="直線コネクタ 43">
          <a:extLst>
            <a:ext uri="{FF2B5EF4-FFF2-40B4-BE49-F238E27FC236}">
              <a16:creationId xmlns="" xmlns:a16="http://schemas.microsoft.com/office/drawing/2014/main" id="{00000000-0008-0000-0E00-0000064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8439" name="直線コネクタ 45">
          <a:extLst>
            <a:ext uri="{FF2B5EF4-FFF2-40B4-BE49-F238E27FC236}">
              <a16:creationId xmlns="" xmlns:a16="http://schemas.microsoft.com/office/drawing/2014/main" id="{00000000-0008-0000-0E00-0000074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8440" name="直線コネクタ 43">
          <a:extLst>
            <a:ext uri="{FF2B5EF4-FFF2-40B4-BE49-F238E27FC236}">
              <a16:creationId xmlns="" xmlns:a16="http://schemas.microsoft.com/office/drawing/2014/main" id="{00000000-0008-0000-0E00-0000084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8441" name="直線コネクタ 43">
          <a:extLst>
            <a:ext uri="{FF2B5EF4-FFF2-40B4-BE49-F238E27FC236}">
              <a16:creationId xmlns="" xmlns:a16="http://schemas.microsoft.com/office/drawing/2014/main" id="{00000000-0008-0000-0E00-0000094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8442" name="直線コネクタ 43">
          <a:extLst>
            <a:ext uri="{FF2B5EF4-FFF2-40B4-BE49-F238E27FC236}">
              <a16:creationId xmlns="" xmlns:a16="http://schemas.microsoft.com/office/drawing/2014/main" id="{00000000-0008-0000-0E00-00000A4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8443" name="直線コネクタ 43">
          <a:extLst>
            <a:ext uri="{FF2B5EF4-FFF2-40B4-BE49-F238E27FC236}">
              <a16:creationId xmlns="" xmlns:a16="http://schemas.microsoft.com/office/drawing/2014/main" id="{00000000-0008-0000-0E00-00000B4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8444" name="直線コネクタ 43">
          <a:extLst>
            <a:ext uri="{FF2B5EF4-FFF2-40B4-BE49-F238E27FC236}">
              <a16:creationId xmlns="" xmlns:a16="http://schemas.microsoft.com/office/drawing/2014/main" id="{00000000-0008-0000-0E00-00000C4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8445" name="直線コネクタ 43">
          <a:extLst>
            <a:ext uri="{FF2B5EF4-FFF2-40B4-BE49-F238E27FC236}">
              <a16:creationId xmlns="" xmlns:a16="http://schemas.microsoft.com/office/drawing/2014/main" id="{00000000-0008-0000-0E00-00000D4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8446" name="直線コネクタ 43">
          <a:extLst>
            <a:ext uri="{FF2B5EF4-FFF2-40B4-BE49-F238E27FC236}">
              <a16:creationId xmlns="" xmlns:a16="http://schemas.microsoft.com/office/drawing/2014/main" id="{00000000-0008-0000-0E00-00000E4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8447" name="直線コネクタ 43">
          <a:extLst>
            <a:ext uri="{FF2B5EF4-FFF2-40B4-BE49-F238E27FC236}">
              <a16:creationId xmlns="" xmlns:a16="http://schemas.microsoft.com/office/drawing/2014/main" id="{00000000-0008-0000-0E00-00000F4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8448" name="直線コネクタ 43">
          <a:extLst>
            <a:ext uri="{FF2B5EF4-FFF2-40B4-BE49-F238E27FC236}">
              <a16:creationId xmlns="" xmlns:a16="http://schemas.microsoft.com/office/drawing/2014/main" id="{00000000-0008-0000-0E00-0000104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8449" name="直線コネクタ 43">
          <a:extLst>
            <a:ext uri="{FF2B5EF4-FFF2-40B4-BE49-F238E27FC236}">
              <a16:creationId xmlns="" xmlns:a16="http://schemas.microsoft.com/office/drawing/2014/main" id="{00000000-0008-0000-0E00-0000114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8450" name="直線コネクタ 45">
          <a:extLst>
            <a:ext uri="{FF2B5EF4-FFF2-40B4-BE49-F238E27FC236}">
              <a16:creationId xmlns="" xmlns:a16="http://schemas.microsoft.com/office/drawing/2014/main" id="{00000000-0008-0000-0E00-0000124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8451" name="直線コネクタ 43">
          <a:extLst>
            <a:ext uri="{FF2B5EF4-FFF2-40B4-BE49-F238E27FC236}">
              <a16:creationId xmlns="" xmlns:a16="http://schemas.microsoft.com/office/drawing/2014/main" id="{00000000-0008-0000-0E00-0000134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8452" name="直線コネクタ 43">
          <a:extLst>
            <a:ext uri="{FF2B5EF4-FFF2-40B4-BE49-F238E27FC236}">
              <a16:creationId xmlns="" xmlns:a16="http://schemas.microsoft.com/office/drawing/2014/main" id="{00000000-0008-0000-0E00-0000144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8453" name="直線コネクタ 43">
          <a:extLst>
            <a:ext uri="{FF2B5EF4-FFF2-40B4-BE49-F238E27FC236}">
              <a16:creationId xmlns="" xmlns:a16="http://schemas.microsoft.com/office/drawing/2014/main" id="{00000000-0008-0000-0E00-0000154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8454" name="直線コネクタ 43">
          <a:extLst>
            <a:ext uri="{FF2B5EF4-FFF2-40B4-BE49-F238E27FC236}">
              <a16:creationId xmlns="" xmlns:a16="http://schemas.microsoft.com/office/drawing/2014/main" id="{00000000-0008-0000-0E00-0000164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8455" name="直線コネクタ 43">
          <a:extLst>
            <a:ext uri="{FF2B5EF4-FFF2-40B4-BE49-F238E27FC236}">
              <a16:creationId xmlns="" xmlns:a16="http://schemas.microsoft.com/office/drawing/2014/main" id="{00000000-0008-0000-0E00-0000174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8456" name="直線コネクタ 43">
          <a:extLst>
            <a:ext uri="{FF2B5EF4-FFF2-40B4-BE49-F238E27FC236}">
              <a16:creationId xmlns="" xmlns:a16="http://schemas.microsoft.com/office/drawing/2014/main" id="{00000000-0008-0000-0E00-0000184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8457" name="直線コネクタ 43">
          <a:extLst>
            <a:ext uri="{FF2B5EF4-FFF2-40B4-BE49-F238E27FC236}">
              <a16:creationId xmlns="" xmlns:a16="http://schemas.microsoft.com/office/drawing/2014/main" id="{00000000-0008-0000-0E00-0000194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8458" name="直線コネクタ 43">
          <a:extLst>
            <a:ext uri="{FF2B5EF4-FFF2-40B4-BE49-F238E27FC236}">
              <a16:creationId xmlns="" xmlns:a16="http://schemas.microsoft.com/office/drawing/2014/main" id="{00000000-0008-0000-0E00-00001A4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8459" name="直線コネクタ 43">
          <a:extLst>
            <a:ext uri="{FF2B5EF4-FFF2-40B4-BE49-F238E27FC236}">
              <a16:creationId xmlns="" xmlns:a16="http://schemas.microsoft.com/office/drawing/2014/main" id="{00000000-0008-0000-0E00-00001B4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8460" name="角丸四角形 12">
          <a:extLst>
            <a:ext uri="{FF2B5EF4-FFF2-40B4-BE49-F238E27FC236}">
              <a16:creationId xmlns="" xmlns:a16="http://schemas.microsoft.com/office/drawing/2014/main" id="{00000000-0008-0000-0E00-00001C4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8461" name="Check Box 6" hidden="1">
              <a:extLst>
                <a:ext uri="{63B3BB69-23CF-44E3-9099-C40C66FF867C}">
                  <a14:compatExt spid="_x0000_s18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="" xmlns:a16="http://schemas.microsoft.com/office/drawing/2014/main" id="{00000000-0008-0000-0F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="" xmlns:a16="http://schemas.microsoft.com/office/drawing/2014/main" id="{00000000-0008-0000-0F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="" xmlns:a16="http://schemas.microsoft.com/office/drawing/2014/main" id="{00000000-0008-0000-0F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="" xmlns:a16="http://schemas.microsoft.com/office/drawing/2014/main" id="{00000000-0008-0000-0F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="" xmlns:a16="http://schemas.microsoft.com/office/drawing/2014/main" id="{00000000-0008-0000-0F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="" xmlns:a16="http://schemas.microsoft.com/office/drawing/2014/main" id="{00000000-0008-0000-0F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="" xmlns:a16="http://schemas.microsoft.com/office/drawing/2014/main" id="{00000000-0008-0000-0F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="" xmlns:a16="http://schemas.microsoft.com/office/drawing/2014/main" id="{00000000-0008-0000-0F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="" xmlns:a16="http://schemas.microsoft.com/office/drawing/2014/main" id="{00000000-0008-0000-0F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="" xmlns:a16="http://schemas.microsoft.com/office/drawing/2014/main" id="{00000000-0008-0000-0F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="" xmlns:a16="http://schemas.microsoft.com/office/drawing/2014/main" id="{00000000-0008-0000-0F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="" xmlns:a16="http://schemas.microsoft.com/office/drawing/2014/main" id="{00000000-0008-0000-0F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="" xmlns:a16="http://schemas.microsoft.com/office/drawing/2014/main" id="{00000000-0008-0000-0F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="" xmlns:a16="http://schemas.microsoft.com/office/drawing/2014/main" id="{00000000-0008-0000-0F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="" xmlns:a16="http://schemas.microsoft.com/office/drawing/2014/main" id="{00000000-0008-0000-0F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="" xmlns:a16="http://schemas.microsoft.com/office/drawing/2014/main" id="{00000000-0008-0000-0F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="" xmlns:a16="http://schemas.microsoft.com/office/drawing/2014/main" id="{00000000-0008-0000-0F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9457" name="Drop Down 1" hidden="1">
              <a:extLst>
                <a:ext uri="{63B3BB69-23CF-44E3-9099-C40C66FF867C}">
                  <a14:compatExt spid="_x0000_s19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="" xmlns:a16="http://schemas.microsoft.com/office/drawing/2014/main" id="{00000000-0008-0000-0F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="" xmlns:a16="http://schemas.microsoft.com/office/drawing/2014/main" id="{00000000-0008-0000-0F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="" xmlns:a16="http://schemas.microsoft.com/office/drawing/2014/main" id="{00000000-0008-0000-0F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="" xmlns:a16="http://schemas.microsoft.com/office/drawing/2014/main" id="{00000000-0008-0000-0F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="" xmlns:a16="http://schemas.microsoft.com/office/drawing/2014/main" id="{00000000-0008-0000-0F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="" xmlns:a16="http://schemas.microsoft.com/office/drawing/2014/main" id="{00000000-0008-0000-0F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="" xmlns:a16="http://schemas.microsoft.com/office/drawing/2014/main" id="{00000000-0008-0000-0F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="" xmlns:a16="http://schemas.microsoft.com/office/drawing/2014/main" id="{00000000-0008-0000-0F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="" xmlns:a16="http://schemas.microsoft.com/office/drawing/2014/main" id="{00000000-0008-0000-0F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="" xmlns:a16="http://schemas.microsoft.com/office/drawing/2014/main" id="{00000000-0008-0000-0F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="" xmlns:a16="http://schemas.microsoft.com/office/drawing/2014/main" id="{00000000-0008-0000-0F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="" xmlns:a16="http://schemas.microsoft.com/office/drawing/2014/main" id="{00000000-0008-0000-0F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="" xmlns:a16="http://schemas.microsoft.com/office/drawing/2014/main" id="{00000000-0008-0000-0F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="" xmlns:a16="http://schemas.microsoft.com/office/drawing/2014/main" id="{00000000-0008-0000-0F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="" xmlns:a16="http://schemas.microsoft.com/office/drawing/2014/main" id="{00000000-0008-0000-0F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="" xmlns:a16="http://schemas.microsoft.com/office/drawing/2014/main" id="{00000000-0008-0000-0F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="" xmlns:a16="http://schemas.microsoft.com/office/drawing/2014/main" id="{00000000-0008-0000-0F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="" xmlns:a16="http://schemas.microsoft.com/office/drawing/2014/main" id="{00000000-0008-0000-0F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="" xmlns:a16="http://schemas.microsoft.com/office/drawing/2014/main" id="{00000000-0008-0000-0F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="" xmlns:a16="http://schemas.microsoft.com/office/drawing/2014/main" id="{00000000-0008-0000-0F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="" xmlns:a16="http://schemas.microsoft.com/office/drawing/2014/main" id="{00000000-0008-0000-0F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="" xmlns:a16="http://schemas.microsoft.com/office/drawing/2014/main" id="{00000000-0008-0000-0F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="" xmlns:a16="http://schemas.microsoft.com/office/drawing/2014/main" id="{00000000-0008-0000-0F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="" xmlns:a16="http://schemas.microsoft.com/office/drawing/2014/main" id="{00000000-0008-0000-0F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="" xmlns:a16="http://schemas.microsoft.com/office/drawing/2014/main" id="{00000000-0008-0000-0F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="" xmlns:a16="http://schemas.microsoft.com/office/drawing/2014/main" id="{00000000-0008-0000-0F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="" xmlns:a16="http://schemas.microsoft.com/office/drawing/2014/main" id="{00000000-0008-0000-0F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="" xmlns:a16="http://schemas.microsoft.com/office/drawing/2014/main" id="{00000000-0008-0000-0F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="" xmlns:a16="http://schemas.microsoft.com/office/drawing/2014/main" id="{00000000-0008-0000-0F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="" xmlns:a16="http://schemas.microsoft.com/office/drawing/2014/main" id="{00000000-0008-0000-0F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="" xmlns:a16="http://schemas.microsoft.com/office/drawing/2014/main" id="{00000000-0008-0000-0F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="" xmlns:a16="http://schemas.microsoft.com/office/drawing/2014/main" id="{00000000-0008-0000-0F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="" xmlns:a16="http://schemas.microsoft.com/office/drawing/2014/main" id="{00000000-0008-0000-0F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="" xmlns:a16="http://schemas.microsoft.com/office/drawing/2014/main" id="{00000000-0008-0000-0F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="" xmlns:a16="http://schemas.microsoft.com/office/drawing/2014/main" id="{00000000-0008-0000-0F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34"/>
              <a:chOff x="305867" y="8567158"/>
              <a:chExt cx="311150" cy="1067085"/>
            </a:xfrm>
          </xdr:grpSpPr>
          <xdr:sp macro="" textlink="">
            <xdr:nvSpPr>
              <xdr:cNvPr id="19458" name="Check Box 2" hidden="1">
                <a:extLst>
                  <a:ext uri="{63B3BB69-23CF-44E3-9099-C40C66FF867C}">
                    <a14:compatExt spid="_x0000_s19458"/>
                  </a:ext>
                </a:extLst>
              </xdr:cNvPr>
              <xdr:cNvSpPr/>
            </xdr:nvSpPr>
            <xdr:spPr>
              <a:xfrm>
                <a:off x="309041" y="8567158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19459" name="Check Box 3" hidden="1">
                <a:extLst>
                  <a:ext uri="{63B3BB69-23CF-44E3-9099-C40C66FF867C}">
                    <a14:compatExt spid="_x0000_s19459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19460" name="Check Box 4" hidden="1">
                <a:extLst>
                  <a:ext uri="{63B3BB69-23CF-44E3-9099-C40C66FF867C}">
                    <a14:compatExt spid="_x0000_s19460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19461" name="Check Box 5" hidden="1">
                <a:extLst>
                  <a:ext uri="{63B3BB69-23CF-44E3-9099-C40C66FF867C}">
                    <a14:compatExt spid="_x0000_s19461"/>
                  </a:ext>
                </a:extLst>
              </xdr:cNvPr>
              <xdr:cNvSpPr/>
            </xdr:nvSpPr>
            <xdr:spPr>
              <a:xfrm>
                <a:off x="305867" y="9367542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="" xmlns:a16="http://schemas.microsoft.com/office/drawing/2014/main" id="{00000000-0008-0000-0F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="" xmlns:a16="http://schemas.microsoft.com/office/drawing/2014/main" id="{00000000-0008-0000-0F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="" xmlns:a16="http://schemas.microsoft.com/office/drawing/2014/main" id="{00000000-0008-0000-0F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="" xmlns:a16="http://schemas.microsoft.com/office/drawing/2014/main" id="{00000000-0008-0000-0F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="" xmlns:a16="http://schemas.microsoft.com/office/drawing/2014/main" id="{00000000-0008-0000-0F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="" xmlns:a16="http://schemas.microsoft.com/office/drawing/2014/main" id="{00000000-0008-0000-0F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="" xmlns:a16="http://schemas.microsoft.com/office/drawing/2014/main" id="{00000000-0008-0000-0F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="" xmlns:a16="http://schemas.microsoft.com/office/drawing/2014/main" id="{00000000-0008-0000-0F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="" xmlns:a16="http://schemas.microsoft.com/office/drawing/2014/main" id="{00000000-0008-0000-0F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="" xmlns:a16="http://schemas.microsoft.com/office/drawing/2014/main" id="{00000000-0008-0000-0F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9456" name="図 19455">
          <a:extLst>
            <a:ext uri="{FF2B5EF4-FFF2-40B4-BE49-F238E27FC236}">
              <a16:creationId xmlns="" xmlns:a16="http://schemas.microsoft.com/office/drawing/2014/main" id="{00000000-0008-0000-0F00-0000004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9462" name="直線コネクタ 43">
          <a:extLst>
            <a:ext uri="{FF2B5EF4-FFF2-40B4-BE49-F238E27FC236}">
              <a16:creationId xmlns="" xmlns:a16="http://schemas.microsoft.com/office/drawing/2014/main" id="{00000000-0008-0000-0F00-0000064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9463" name="直線コネクタ 45">
          <a:extLst>
            <a:ext uri="{FF2B5EF4-FFF2-40B4-BE49-F238E27FC236}">
              <a16:creationId xmlns="" xmlns:a16="http://schemas.microsoft.com/office/drawing/2014/main" id="{00000000-0008-0000-0F00-0000074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9464" name="直線コネクタ 43">
          <a:extLst>
            <a:ext uri="{FF2B5EF4-FFF2-40B4-BE49-F238E27FC236}">
              <a16:creationId xmlns="" xmlns:a16="http://schemas.microsoft.com/office/drawing/2014/main" id="{00000000-0008-0000-0F00-0000084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9465" name="直線コネクタ 43">
          <a:extLst>
            <a:ext uri="{FF2B5EF4-FFF2-40B4-BE49-F238E27FC236}">
              <a16:creationId xmlns="" xmlns:a16="http://schemas.microsoft.com/office/drawing/2014/main" id="{00000000-0008-0000-0F00-0000094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9466" name="直線コネクタ 43">
          <a:extLst>
            <a:ext uri="{FF2B5EF4-FFF2-40B4-BE49-F238E27FC236}">
              <a16:creationId xmlns="" xmlns:a16="http://schemas.microsoft.com/office/drawing/2014/main" id="{00000000-0008-0000-0F00-00000A4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9467" name="直線コネクタ 43">
          <a:extLst>
            <a:ext uri="{FF2B5EF4-FFF2-40B4-BE49-F238E27FC236}">
              <a16:creationId xmlns="" xmlns:a16="http://schemas.microsoft.com/office/drawing/2014/main" id="{00000000-0008-0000-0F00-00000B4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9468" name="直線コネクタ 43">
          <a:extLst>
            <a:ext uri="{FF2B5EF4-FFF2-40B4-BE49-F238E27FC236}">
              <a16:creationId xmlns="" xmlns:a16="http://schemas.microsoft.com/office/drawing/2014/main" id="{00000000-0008-0000-0F00-00000C4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9469" name="直線コネクタ 43">
          <a:extLst>
            <a:ext uri="{FF2B5EF4-FFF2-40B4-BE49-F238E27FC236}">
              <a16:creationId xmlns="" xmlns:a16="http://schemas.microsoft.com/office/drawing/2014/main" id="{00000000-0008-0000-0F00-00000D4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9470" name="直線コネクタ 43">
          <a:extLst>
            <a:ext uri="{FF2B5EF4-FFF2-40B4-BE49-F238E27FC236}">
              <a16:creationId xmlns="" xmlns:a16="http://schemas.microsoft.com/office/drawing/2014/main" id="{00000000-0008-0000-0F00-00000E4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9471" name="直線コネクタ 43">
          <a:extLst>
            <a:ext uri="{FF2B5EF4-FFF2-40B4-BE49-F238E27FC236}">
              <a16:creationId xmlns="" xmlns:a16="http://schemas.microsoft.com/office/drawing/2014/main" id="{00000000-0008-0000-0F00-00000F4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9472" name="直線コネクタ 43">
          <a:extLst>
            <a:ext uri="{FF2B5EF4-FFF2-40B4-BE49-F238E27FC236}">
              <a16:creationId xmlns="" xmlns:a16="http://schemas.microsoft.com/office/drawing/2014/main" id="{00000000-0008-0000-0F00-0000104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9473" name="直線コネクタ 43">
          <a:extLst>
            <a:ext uri="{FF2B5EF4-FFF2-40B4-BE49-F238E27FC236}">
              <a16:creationId xmlns="" xmlns:a16="http://schemas.microsoft.com/office/drawing/2014/main" id="{00000000-0008-0000-0F00-0000114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9474" name="直線コネクタ 45">
          <a:extLst>
            <a:ext uri="{FF2B5EF4-FFF2-40B4-BE49-F238E27FC236}">
              <a16:creationId xmlns="" xmlns:a16="http://schemas.microsoft.com/office/drawing/2014/main" id="{00000000-0008-0000-0F00-0000124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9475" name="直線コネクタ 43">
          <a:extLst>
            <a:ext uri="{FF2B5EF4-FFF2-40B4-BE49-F238E27FC236}">
              <a16:creationId xmlns="" xmlns:a16="http://schemas.microsoft.com/office/drawing/2014/main" id="{00000000-0008-0000-0F00-0000134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9476" name="直線コネクタ 43">
          <a:extLst>
            <a:ext uri="{FF2B5EF4-FFF2-40B4-BE49-F238E27FC236}">
              <a16:creationId xmlns="" xmlns:a16="http://schemas.microsoft.com/office/drawing/2014/main" id="{00000000-0008-0000-0F00-0000144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9477" name="直線コネクタ 43">
          <a:extLst>
            <a:ext uri="{FF2B5EF4-FFF2-40B4-BE49-F238E27FC236}">
              <a16:creationId xmlns="" xmlns:a16="http://schemas.microsoft.com/office/drawing/2014/main" id="{00000000-0008-0000-0F00-0000154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9478" name="直線コネクタ 43">
          <a:extLst>
            <a:ext uri="{FF2B5EF4-FFF2-40B4-BE49-F238E27FC236}">
              <a16:creationId xmlns="" xmlns:a16="http://schemas.microsoft.com/office/drawing/2014/main" id="{00000000-0008-0000-0F00-0000164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9479" name="直線コネクタ 43">
          <a:extLst>
            <a:ext uri="{FF2B5EF4-FFF2-40B4-BE49-F238E27FC236}">
              <a16:creationId xmlns="" xmlns:a16="http://schemas.microsoft.com/office/drawing/2014/main" id="{00000000-0008-0000-0F00-0000174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9480" name="直線コネクタ 43">
          <a:extLst>
            <a:ext uri="{FF2B5EF4-FFF2-40B4-BE49-F238E27FC236}">
              <a16:creationId xmlns="" xmlns:a16="http://schemas.microsoft.com/office/drawing/2014/main" id="{00000000-0008-0000-0F00-0000184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9481" name="直線コネクタ 43">
          <a:extLst>
            <a:ext uri="{FF2B5EF4-FFF2-40B4-BE49-F238E27FC236}">
              <a16:creationId xmlns="" xmlns:a16="http://schemas.microsoft.com/office/drawing/2014/main" id="{00000000-0008-0000-0F00-0000194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9482" name="直線コネクタ 43">
          <a:extLst>
            <a:ext uri="{FF2B5EF4-FFF2-40B4-BE49-F238E27FC236}">
              <a16:creationId xmlns="" xmlns:a16="http://schemas.microsoft.com/office/drawing/2014/main" id="{00000000-0008-0000-0F00-00001A4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9483" name="直線コネクタ 43">
          <a:extLst>
            <a:ext uri="{FF2B5EF4-FFF2-40B4-BE49-F238E27FC236}">
              <a16:creationId xmlns="" xmlns:a16="http://schemas.microsoft.com/office/drawing/2014/main" id="{00000000-0008-0000-0F00-00001B4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9484" name="角丸四角形 12">
          <a:extLst>
            <a:ext uri="{FF2B5EF4-FFF2-40B4-BE49-F238E27FC236}">
              <a16:creationId xmlns="" xmlns:a16="http://schemas.microsoft.com/office/drawing/2014/main" id="{00000000-0008-0000-0F00-00001C4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9485" name="Check Box 6" hidden="1">
              <a:extLst>
                <a:ext uri="{63B3BB69-23CF-44E3-9099-C40C66FF867C}">
                  <a14:compatExt spid="_x0000_s19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="" xmlns:a16="http://schemas.microsoft.com/office/drawing/2014/main" id="{00000000-0008-0000-10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="" xmlns:a16="http://schemas.microsoft.com/office/drawing/2014/main" id="{00000000-0008-0000-10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="" xmlns:a16="http://schemas.microsoft.com/office/drawing/2014/main" id="{00000000-0008-0000-10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="" xmlns:a16="http://schemas.microsoft.com/office/drawing/2014/main" id="{00000000-0008-0000-10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="" xmlns:a16="http://schemas.microsoft.com/office/drawing/2014/main" id="{00000000-0008-0000-10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="" xmlns:a16="http://schemas.microsoft.com/office/drawing/2014/main" id="{00000000-0008-0000-10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="" xmlns:a16="http://schemas.microsoft.com/office/drawing/2014/main" id="{00000000-0008-0000-10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="" xmlns:a16="http://schemas.microsoft.com/office/drawing/2014/main" id="{00000000-0008-0000-10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="" xmlns:a16="http://schemas.microsoft.com/office/drawing/2014/main" id="{00000000-0008-0000-10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="" xmlns:a16="http://schemas.microsoft.com/office/drawing/2014/main" id="{00000000-0008-0000-10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="" xmlns:a16="http://schemas.microsoft.com/office/drawing/2014/main" id="{00000000-0008-0000-10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="" xmlns:a16="http://schemas.microsoft.com/office/drawing/2014/main" id="{00000000-0008-0000-10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="" xmlns:a16="http://schemas.microsoft.com/office/drawing/2014/main" id="{00000000-0008-0000-10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="" xmlns:a16="http://schemas.microsoft.com/office/drawing/2014/main" id="{00000000-0008-0000-10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="" xmlns:a16="http://schemas.microsoft.com/office/drawing/2014/main" id="{00000000-0008-0000-10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="" xmlns:a16="http://schemas.microsoft.com/office/drawing/2014/main" id="{00000000-0008-0000-10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="" xmlns:a16="http://schemas.microsoft.com/office/drawing/2014/main" id="{00000000-0008-0000-10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20481" name="Drop Down 1" hidden="1">
              <a:extLst>
                <a:ext uri="{63B3BB69-23CF-44E3-9099-C40C66FF867C}">
                  <a14:compatExt spid="_x0000_s20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="" xmlns:a16="http://schemas.microsoft.com/office/drawing/2014/main" id="{00000000-0008-0000-10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="" xmlns:a16="http://schemas.microsoft.com/office/drawing/2014/main" id="{00000000-0008-0000-10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="" xmlns:a16="http://schemas.microsoft.com/office/drawing/2014/main" id="{00000000-0008-0000-10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="" xmlns:a16="http://schemas.microsoft.com/office/drawing/2014/main" id="{00000000-0008-0000-10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="" xmlns:a16="http://schemas.microsoft.com/office/drawing/2014/main" id="{00000000-0008-0000-10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="" xmlns:a16="http://schemas.microsoft.com/office/drawing/2014/main" id="{00000000-0008-0000-10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="" xmlns:a16="http://schemas.microsoft.com/office/drawing/2014/main" id="{00000000-0008-0000-10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="" xmlns:a16="http://schemas.microsoft.com/office/drawing/2014/main" id="{00000000-0008-0000-10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="" xmlns:a16="http://schemas.microsoft.com/office/drawing/2014/main" id="{00000000-0008-0000-10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="" xmlns:a16="http://schemas.microsoft.com/office/drawing/2014/main" id="{00000000-0008-0000-10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="" xmlns:a16="http://schemas.microsoft.com/office/drawing/2014/main" id="{00000000-0008-0000-10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="" xmlns:a16="http://schemas.microsoft.com/office/drawing/2014/main" id="{00000000-0008-0000-10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="" xmlns:a16="http://schemas.microsoft.com/office/drawing/2014/main" id="{00000000-0008-0000-10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="" xmlns:a16="http://schemas.microsoft.com/office/drawing/2014/main" id="{00000000-0008-0000-10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="" xmlns:a16="http://schemas.microsoft.com/office/drawing/2014/main" id="{00000000-0008-0000-10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="" xmlns:a16="http://schemas.microsoft.com/office/drawing/2014/main" id="{00000000-0008-0000-10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="" xmlns:a16="http://schemas.microsoft.com/office/drawing/2014/main" id="{00000000-0008-0000-10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="" xmlns:a16="http://schemas.microsoft.com/office/drawing/2014/main" id="{00000000-0008-0000-10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="" xmlns:a16="http://schemas.microsoft.com/office/drawing/2014/main" id="{00000000-0008-0000-10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="" xmlns:a16="http://schemas.microsoft.com/office/drawing/2014/main" id="{00000000-0008-0000-10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="" xmlns:a16="http://schemas.microsoft.com/office/drawing/2014/main" id="{00000000-0008-0000-10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="" xmlns:a16="http://schemas.microsoft.com/office/drawing/2014/main" id="{00000000-0008-0000-10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="" xmlns:a16="http://schemas.microsoft.com/office/drawing/2014/main" id="{00000000-0008-0000-10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="" xmlns:a16="http://schemas.microsoft.com/office/drawing/2014/main" id="{00000000-0008-0000-10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="" xmlns:a16="http://schemas.microsoft.com/office/drawing/2014/main" id="{00000000-0008-0000-10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="" xmlns:a16="http://schemas.microsoft.com/office/drawing/2014/main" id="{00000000-0008-0000-10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="" xmlns:a16="http://schemas.microsoft.com/office/drawing/2014/main" id="{00000000-0008-0000-10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="" xmlns:a16="http://schemas.microsoft.com/office/drawing/2014/main" id="{00000000-0008-0000-10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="" xmlns:a16="http://schemas.microsoft.com/office/drawing/2014/main" id="{00000000-0008-0000-10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="" xmlns:a16="http://schemas.microsoft.com/office/drawing/2014/main" id="{00000000-0008-0000-10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="" xmlns:a16="http://schemas.microsoft.com/office/drawing/2014/main" id="{00000000-0008-0000-10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="" xmlns:a16="http://schemas.microsoft.com/office/drawing/2014/main" id="{00000000-0008-0000-10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="" xmlns:a16="http://schemas.microsoft.com/office/drawing/2014/main" id="{00000000-0008-0000-10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="" xmlns:a16="http://schemas.microsoft.com/office/drawing/2014/main" id="{00000000-0008-0000-10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="" xmlns:a16="http://schemas.microsoft.com/office/drawing/2014/main" id="{00000000-0008-0000-10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34"/>
              <a:chOff x="305867" y="8567158"/>
              <a:chExt cx="311150" cy="1067085"/>
            </a:xfrm>
          </xdr:grpSpPr>
          <xdr:sp macro="" textlink="">
            <xdr:nvSpPr>
              <xdr:cNvPr id="20482" name="Check Box 2" hidden="1">
                <a:extLst>
                  <a:ext uri="{63B3BB69-23CF-44E3-9099-C40C66FF867C}">
                    <a14:compatExt spid="_x0000_s20482"/>
                  </a:ext>
                </a:extLst>
              </xdr:cNvPr>
              <xdr:cNvSpPr/>
            </xdr:nvSpPr>
            <xdr:spPr>
              <a:xfrm>
                <a:off x="309041" y="8567158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20483" name="Check Box 3" hidden="1">
                <a:extLst>
                  <a:ext uri="{63B3BB69-23CF-44E3-9099-C40C66FF867C}">
                    <a14:compatExt spid="_x0000_s20483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20484" name="Check Box 4" hidden="1">
                <a:extLst>
                  <a:ext uri="{63B3BB69-23CF-44E3-9099-C40C66FF867C}">
                    <a14:compatExt spid="_x0000_s20484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20485" name="Check Box 5" hidden="1">
                <a:extLst>
                  <a:ext uri="{63B3BB69-23CF-44E3-9099-C40C66FF867C}">
                    <a14:compatExt spid="_x0000_s20485"/>
                  </a:ext>
                </a:extLst>
              </xdr:cNvPr>
              <xdr:cNvSpPr/>
            </xdr:nvSpPr>
            <xdr:spPr>
              <a:xfrm>
                <a:off x="305867" y="9367542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="" xmlns:a16="http://schemas.microsoft.com/office/drawing/2014/main" id="{00000000-0008-0000-10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="" xmlns:a16="http://schemas.microsoft.com/office/drawing/2014/main" id="{00000000-0008-0000-10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="" xmlns:a16="http://schemas.microsoft.com/office/drawing/2014/main" id="{00000000-0008-0000-10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="" xmlns:a16="http://schemas.microsoft.com/office/drawing/2014/main" id="{00000000-0008-0000-10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="" xmlns:a16="http://schemas.microsoft.com/office/drawing/2014/main" id="{00000000-0008-0000-10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="" xmlns:a16="http://schemas.microsoft.com/office/drawing/2014/main" id="{00000000-0008-0000-10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="" xmlns:a16="http://schemas.microsoft.com/office/drawing/2014/main" id="{00000000-0008-0000-10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="" xmlns:a16="http://schemas.microsoft.com/office/drawing/2014/main" id="{00000000-0008-0000-10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="" xmlns:a16="http://schemas.microsoft.com/office/drawing/2014/main" id="{00000000-0008-0000-10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="" xmlns:a16="http://schemas.microsoft.com/office/drawing/2014/main" id="{00000000-0008-0000-1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20480" name="図 20479">
          <a:extLst>
            <a:ext uri="{FF2B5EF4-FFF2-40B4-BE49-F238E27FC236}">
              <a16:creationId xmlns="" xmlns:a16="http://schemas.microsoft.com/office/drawing/2014/main" id="{00000000-0008-0000-1000-0000005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20486" name="直線コネクタ 43">
          <a:extLst>
            <a:ext uri="{FF2B5EF4-FFF2-40B4-BE49-F238E27FC236}">
              <a16:creationId xmlns="" xmlns:a16="http://schemas.microsoft.com/office/drawing/2014/main" id="{00000000-0008-0000-1000-00000650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20487" name="直線コネクタ 45">
          <a:extLst>
            <a:ext uri="{FF2B5EF4-FFF2-40B4-BE49-F238E27FC236}">
              <a16:creationId xmlns="" xmlns:a16="http://schemas.microsoft.com/office/drawing/2014/main" id="{00000000-0008-0000-1000-00000750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20488" name="直線コネクタ 43">
          <a:extLst>
            <a:ext uri="{FF2B5EF4-FFF2-40B4-BE49-F238E27FC236}">
              <a16:creationId xmlns="" xmlns:a16="http://schemas.microsoft.com/office/drawing/2014/main" id="{00000000-0008-0000-1000-00000850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20489" name="直線コネクタ 43">
          <a:extLst>
            <a:ext uri="{FF2B5EF4-FFF2-40B4-BE49-F238E27FC236}">
              <a16:creationId xmlns="" xmlns:a16="http://schemas.microsoft.com/office/drawing/2014/main" id="{00000000-0008-0000-1000-00000950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20490" name="直線コネクタ 43">
          <a:extLst>
            <a:ext uri="{FF2B5EF4-FFF2-40B4-BE49-F238E27FC236}">
              <a16:creationId xmlns="" xmlns:a16="http://schemas.microsoft.com/office/drawing/2014/main" id="{00000000-0008-0000-1000-00000A50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20491" name="直線コネクタ 43">
          <a:extLst>
            <a:ext uri="{FF2B5EF4-FFF2-40B4-BE49-F238E27FC236}">
              <a16:creationId xmlns="" xmlns:a16="http://schemas.microsoft.com/office/drawing/2014/main" id="{00000000-0008-0000-1000-00000B50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20492" name="直線コネクタ 43">
          <a:extLst>
            <a:ext uri="{FF2B5EF4-FFF2-40B4-BE49-F238E27FC236}">
              <a16:creationId xmlns="" xmlns:a16="http://schemas.microsoft.com/office/drawing/2014/main" id="{00000000-0008-0000-1000-00000C50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20493" name="直線コネクタ 43">
          <a:extLst>
            <a:ext uri="{FF2B5EF4-FFF2-40B4-BE49-F238E27FC236}">
              <a16:creationId xmlns="" xmlns:a16="http://schemas.microsoft.com/office/drawing/2014/main" id="{00000000-0008-0000-1000-00000D50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20494" name="直線コネクタ 43">
          <a:extLst>
            <a:ext uri="{FF2B5EF4-FFF2-40B4-BE49-F238E27FC236}">
              <a16:creationId xmlns="" xmlns:a16="http://schemas.microsoft.com/office/drawing/2014/main" id="{00000000-0008-0000-1000-00000E50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20495" name="直線コネクタ 43">
          <a:extLst>
            <a:ext uri="{FF2B5EF4-FFF2-40B4-BE49-F238E27FC236}">
              <a16:creationId xmlns="" xmlns:a16="http://schemas.microsoft.com/office/drawing/2014/main" id="{00000000-0008-0000-1000-00000F50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20496" name="直線コネクタ 43">
          <a:extLst>
            <a:ext uri="{FF2B5EF4-FFF2-40B4-BE49-F238E27FC236}">
              <a16:creationId xmlns="" xmlns:a16="http://schemas.microsoft.com/office/drawing/2014/main" id="{00000000-0008-0000-1000-00001050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20497" name="直線コネクタ 43">
          <a:extLst>
            <a:ext uri="{FF2B5EF4-FFF2-40B4-BE49-F238E27FC236}">
              <a16:creationId xmlns="" xmlns:a16="http://schemas.microsoft.com/office/drawing/2014/main" id="{00000000-0008-0000-1000-00001150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20498" name="直線コネクタ 45">
          <a:extLst>
            <a:ext uri="{FF2B5EF4-FFF2-40B4-BE49-F238E27FC236}">
              <a16:creationId xmlns="" xmlns:a16="http://schemas.microsoft.com/office/drawing/2014/main" id="{00000000-0008-0000-1000-00001250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20499" name="直線コネクタ 43">
          <a:extLst>
            <a:ext uri="{FF2B5EF4-FFF2-40B4-BE49-F238E27FC236}">
              <a16:creationId xmlns="" xmlns:a16="http://schemas.microsoft.com/office/drawing/2014/main" id="{00000000-0008-0000-1000-00001350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20500" name="直線コネクタ 43">
          <a:extLst>
            <a:ext uri="{FF2B5EF4-FFF2-40B4-BE49-F238E27FC236}">
              <a16:creationId xmlns="" xmlns:a16="http://schemas.microsoft.com/office/drawing/2014/main" id="{00000000-0008-0000-1000-00001450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20501" name="直線コネクタ 43">
          <a:extLst>
            <a:ext uri="{FF2B5EF4-FFF2-40B4-BE49-F238E27FC236}">
              <a16:creationId xmlns="" xmlns:a16="http://schemas.microsoft.com/office/drawing/2014/main" id="{00000000-0008-0000-1000-00001550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20502" name="直線コネクタ 43">
          <a:extLst>
            <a:ext uri="{FF2B5EF4-FFF2-40B4-BE49-F238E27FC236}">
              <a16:creationId xmlns="" xmlns:a16="http://schemas.microsoft.com/office/drawing/2014/main" id="{00000000-0008-0000-1000-00001650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20503" name="直線コネクタ 43">
          <a:extLst>
            <a:ext uri="{FF2B5EF4-FFF2-40B4-BE49-F238E27FC236}">
              <a16:creationId xmlns="" xmlns:a16="http://schemas.microsoft.com/office/drawing/2014/main" id="{00000000-0008-0000-1000-00001750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20504" name="直線コネクタ 43">
          <a:extLst>
            <a:ext uri="{FF2B5EF4-FFF2-40B4-BE49-F238E27FC236}">
              <a16:creationId xmlns="" xmlns:a16="http://schemas.microsoft.com/office/drawing/2014/main" id="{00000000-0008-0000-1000-00001850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20505" name="直線コネクタ 43">
          <a:extLst>
            <a:ext uri="{FF2B5EF4-FFF2-40B4-BE49-F238E27FC236}">
              <a16:creationId xmlns="" xmlns:a16="http://schemas.microsoft.com/office/drawing/2014/main" id="{00000000-0008-0000-1000-00001950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20506" name="直線コネクタ 43">
          <a:extLst>
            <a:ext uri="{FF2B5EF4-FFF2-40B4-BE49-F238E27FC236}">
              <a16:creationId xmlns="" xmlns:a16="http://schemas.microsoft.com/office/drawing/2014/main" id="{00000000-0008-0000-1000-00001A50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20507" name="直線コネクタ 43">
          <a:extLst>
            <a:ext uri="{FF2B5EF4-FFF2-40B4-BE49-F238E27FC236}">
              <a16:creationId xmlns="" xmlns:a16="http://schemas.microsoft.com/office/drawing/2014/main" id="{00000000-0008-0000-1000-00001B50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0508" name="角丸四角形 12">
          <a:extLst>
            <a:ext uri="{FF2B5EF4-FFF2-40B4-BE49-F238E27FC236}">
              <a16:creationId xmlns="" xmlns:a16="http://schemas.microsoft.com/office/drawing/2014/main" id="{00000000-0008-0000-1000-00001C50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20509" name="Check Box 6" hidden="1">
              <a:extLst>
                <a:ext uri="{63B3BB69-23CF-44E3-9099-C40C66FF867C}">
                  <a14:compatExt spid="_x0000_s20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="" xmlns:a16="http://schemas.microsoft.com/office/drawing/2014/main" id="{00000000-0008-0000-11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="" xmlns:a16="http://schemas.microsoft.com/office/drawing/2014/main" id="{00000000-0008-0000-11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="" xmlns:a16="http://schemas.microsoft.com/office/drawing/2014/main" id="{00000000-0008-0000-11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="" xmlns:a16="http://schemas.microsoft.com/office/drawing/2014/main" id="{00000000-0008-0000-11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="" xmlns:a16="http://schemas.microsoft.com/office/drawing/2014/main" id="{00000000-0008-0000-11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="" xmlns:a16="http://schemas.microsoft.com/office/drawing/2014/main" id="{00000000-0008-0000-11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="" xmlns:a16="http://schemas.microsoft.com/office/drawing/2014/main" id="{00000000-0008-0000-11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="" xmlns:a16="http://schemas.microsoft.com/office/drawing/2014/main" id="{00000000-0008-0000-11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="" xmlns:a16="http://schemas.microsoft.com/office/drawing/2014/main" id="{00000000-0008-0000-11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="" xmlns:a16="http://schemas.microsoft.com/office/drawing/2014/main" id="{00000000-0008-0000-11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="" xmlns:a16="http://schemas.microsoft.com/office/drawing/2014/main" id="{00000000-0008-0000-11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="" xmlns:a16="http://schemas.microsoft.com/office/drawing/2014/main" id="{00000000-0008-0000-11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="" xmlns:a16="http://schemas.microsoft.com/office/drawing/2014/main" id="{00000000-0008-0000-11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="" xmlns:a16="http://schemas.microsoft.com/office/drawing/2014/main" id="{00000000-0008-0000-11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="" xmlns:a16="http://schemas.microsoft.com/office/drawing/2014/main" id="{00000000-0008-0000-11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="" xmlns:a16="http://schemas.microsoft.com/office/drawing/2014/main" id="{00000000-0008-0000-11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="" xmlns:a16="http://schemas.microsoft.com/office/drawing/2014/main" id="{00000000-0008-0000-11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21505" name="Drop Down 1" hidden="1">
              <a:extLst>
                <a:ext uri="{63B3BB69-23CF-44E3-9099-C40C66FF867C}">
                  <a14:compatExt spid="_x0000_s21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="" xmlns:a16="http://schemas.microsoft.com/office/drawing/2014/main" id="{00000000-0008-0000-11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="" xmlns:a16="http://schemas.microsoft.com/office/drawing/2014/main" id="{00000000-0008-0000-11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="" xmlns:a16="http://schemas.microsoft.com/office/drawing/2014/main" id="{00000000-0008-0000-11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="" xmlns:a16="http://schemas.microsoft.com/office/drawing/2014/main" id="{00000000-0008-0000-11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="" xmlns:a16="http://schemas.microsoft.com/office/drawing/2014/main" id="{00000000-0008-0000-11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="" xmlns:a16="http://schemas.microsoft.com/office/drawing/2014/main" id="{00000000-0008-0000-11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="" xmlns:a16="http://schemas.microsoft.com/office/drawing/2014/main" id="{00000000-0008-0000-11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="" xmlns:a16="http://schemas.microsoft.com/office/drawing/2014/main" id="{00000000-0008-0000-11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="" xmlns:a16="http://schemas.microsoft.com/office/drawing/2014/main" id="{00000000-0008-0000-11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="" xmlns:a16="http://schemas.microsoft.com/office/drawing/2014/main" id="{00000000-0008-0000-11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="" xmlns:a16="http://schemas.microsoft.com/office/drawing/2014/main" id="{00000000-0008-0000-11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="" xmlns:a16="http://schemas.microsoft.com/office/drawing/2014/main" id="{00000000-0008-0000-11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="" xmlns:a16="http://schemas.microsoft.com/office/drawing/2014/main" id="{00000000-0008-0000-11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="" xmlns:a16="http://schemas.microsoft.com/office/drawing/2014/main" id="{00000000-0008-0000-11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="" xmlns:a16="http://schemas.microsoft.com/office/drawing/2014/main" id="{00000000-0008-0000-11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="" xmlns:a16="http://schemas.microsoft.com/office/drawing/2014/main" id="{00000000-0008-0000-11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="" xmlns:a16="http://schemas.microsoft.com/office/drawing/2014/main" id="{00000000-0008-0000-11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="" xmlns:a16="http://schemas.microsoft.com/office/drawing/2014/main" id="{00000000-0008-0000-11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="" xmlns:a16="http://schemas.microsoft.com/office/drawing/2014/main" id="{00000000-0008-0000-11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="" xmlns:a16="http://schemas.microsoft.com/office/drawing/2014/main" id="{00000000-0008-0000-11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="" xmlns:a16="http://schemas.microsoft.com/office/drawing/2014/main" id="{00000000-0008-0000-11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="" xmlns:a16="http://schemas.microsoft.com/office/drawing/2014/main" id="{00000000-0008-0000-11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="" xmlns:a16="http://schemas.microsoft.com/office/drawing/2014/main" id="{00000000-0008-0000-11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="" xmlns:a16="http://schemas.microsoft.com/office/drawing/2014/main" id="{00000000-0008-0000-11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="" xmlns:a16="http://schemas.microsoft.com/office/drawing/2014/main" id="{00000000-0008-0000-11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="" xmlns:a16="http://schemas.microsoft.com/office/drawing/2014/main" id="{00000000-0008-0000-11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="" xmlns:a16="http://schemas.microsoft.com/office/drawing/2014/main" id="{00000000-0008-0000-11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="" xmlns:a16="http://schemas.microsoft.com/office/drawing/2014/main" id="{00000000-0008-0000-11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="" xmlns:a16="http://schemas.microsoft.com/office/drawing/2014/main" id="{00000000-0008-0000-11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="" xmlns:a16="http://schemas.microsoft.com/office/drawing/2014/main" id="{00000000-0008-0000-11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="" xmlns:a16="http://schemas.microsoft.com/office/drawing/2014/main" id="{00000000-0008-0000-11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="" xmlns:a16="http://schemas.microsoft.com/office/drawing/2014/main" id="{00000000-0008-0000-11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="" xmlns:a16="http://schemas.microsoft.com/office/drawing/2014/main" id="{00000000-0008-0000-11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="" xmlns:a16="http://schemas.microsoft.com/office/drawing/2014/main" id="{00000000-0008-0000-11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="" xmlns:a16="http://schemas.microsoft.com/office/drawing/2014/main" id="{00000000-0008-0000-11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34"/>
              <a:chOff x="305867" y="8567158"/>
              <a:chExt cx="311150" cy="1067085"/>
            </a:xfrm>
          </xdr:grpSpPr>
          <xdr:sp macro="" textlink="">
            <xdr:nvSpPr>
              <xdr:cNvPr id="21506" name="Check Box 2" hidden="1">
                <a:extLst>
                  <a:ext uri="{63B3BB69-23CF-44E3-9099-C40C66FF867C}">
                    <a14:compatExt spid="_x0000_s21506"/>
                  </a:ext>
                </a:extLst>
              </xdr:cNvPr>
              <xdr:cNvSpPr/>
            </xdr:nvSpPr>
            <xdr:spPr>
              <a:xfrm>
                <a:off x="309041" y="8567158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21507" name="Check Box 3" hidden="1">
                <a:extLst>
                  <a:ext uri="{63B3BB69-23CF-44E3-9099-C40C66FF867C}">
                    <a14:compatExt spid="_x0000_s21507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21508" name="Check Box 4" hidden="1">
                <a:extLst>
                  <a:ext uri="{63B3BB69-23CF-44E3-9099-C40C66FF867C}">
                    <a14:compatExt spid="_x0000_s21508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21509" name="Check Box 5" hidden="1">
                <a:extLst>
                  <a:ext uri="{63B3BB69-23CF-44E3-9099-C40C66FF867C}">
                    <a14:compatExt spid="_x0000_s21509"/>
                  </a:ext>
                </a:extLst>
              </xdr:cNvPr>
              <xdr:cNvSpPr/>
            </xdr:nvSpPr>
            <xdr:spPr>
              <a:xfrm>
                <a:off x="305867" y="9367542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="" xmlns:a16="http://schemas.microsoft.com/office/drawing/2014/main" id="{00000000-0008-0000-11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="" xmlns:a16="http://schemas.microsoft.com/office/drawing/2014/main" id="{00000000-0008-0000-11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="" xmlns:a16="http://schemas.microsoft.com/office/drawing/2014/main" id="{00000000-0008-0000-11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="" xmlns:a16="http://schemas.microsoft.com/office/drawing/2014/main" id="{00000000-0008-0000-11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="" xmlns:a16="http://schemas.microsoft.com/office/drawing/2014/main" id="{00000000-0008-0000-11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="" xmlns:a16="http://schemas.microsoft.com/office/drawing/2014/main" id="{00000000-0008-0000-11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="" xmlns:a16="http://schemas.microsoft.com/office/drawing/2014/main" id="{00000000-0008-0000-11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="" xmlns:a16="http://schemas.microsoft.com/office/drawing/2014/main" id="{00000000-0008-0000-11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="" xmlns:a16="http://schemas.microsoft.com/office/drawing/2014/main" id="{00000000-0008-0000-11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="" xmlns:a16="http://schemas.microsoft.com/office/drawing/2014/main" id="{00000000-0008-0000-11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21504" name="図 21503">
          <a:extLst>
            <a:ext uri="{FF2B5EF4-FFF2-40B4-BE49-F238E27FC236}">
              <a16:creationId xmlns="" xmlns:a16="http://schemas.microsoft.com/office/drawing/2014/main" id="{00000000-0008-0000-1100-0000005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21510" name="直線コネクタ 43">
          <a:extLst>
            <a:ext uri="{FF2B5EF4-FFF2-40B4-BE49-F238E27FC236}">
              <a16:creationId xmlns="" xmlns:a16="http://schemas.microsoft.com/office/drawing/2014/main" id="{00000000-0008-0000-1100-0000065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21511" name="直線コネクタ 45">
          <a:extLst>
            <a:ext uri="{FF2B5EF4-FFF2-40B4-BE49-F238E27FC236}">
              <a16:creationId xmlns="" xmlns:a16="http://schemas.microsoft.com/office/drawing/2014/main" id="{00000000-0008-0000-1100-0000075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21512" name="直線コネクタ 43">
          <a:extLst>
            <a:ext uri="{FF2B5EF4-FFF2-40B4-BE49-F238E27FC236}">
              <a16:creationId xmlns="" xmlns:a16="http://schemas.microsoft.com/office/drawing/2014/main" id="{00000000-0008-0000-1100-0000085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21513" name="直線コネクタ 43">
          <a:extLst>
            <a:ext uri="{FF2B5EF4-FFF2-40B4-BE49-F238E27FC236}">
              <a16:creationId xmlns="" xmlns:a16="http://schemas.microsoft.com/office/drawing/2014/main" id="{00000000-0008-0000-1100-0000095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21514" name="直線コネクタ 43">
          <a:extLst>
            <a:ext uri="{FF2B5EF4-FFF2-40B4-BE49-F238E27FC236}">
              <a16:creationId xmlns="" xmlns:a16="http://schemas.microsoft.com/office/drawing/2014/main" id="{00000000-0008-0000-1100-00000A5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21515" name="直線コネクタ 43">
          <a:extLst>
            <a:ext uri="{FF2B5EF4-FFF2-40B4-BE49-F238E27FC236}">
              <a16:creationId xmlns="" xmlns:a16="http://schemas.microsoft.com/office/drawing/2014/main" id="{00000000-0008-0000-1100-00000B5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21516" name="直線コネクタ 43">
          <a:extLst>
            <a:ext uri="{FF2B5EF4-FFF2-40B4-BE49-F238E27FC236}">
              <a16:creationId xmlns="" xmlns:a16="http://schemas.microsoft.com/office/drawing/2014/main" id="{00000000-0008-0000-1100-00000C5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21517" name="直線コネクタ 43">
          <a:extLst>
            <a:ext uri="{FF2B5EF4-FFF2-40B4-BE49-F238E27FC236}">
              <a16:creationId xmlns="" xmlns:a16="http://schemas.microsoft.com/office/drawing/2014/main" id="{00000000-0008-0000-1100-00000D5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21518" name="直線コネクタ 43">
          <a:extLst>
            <a:ext uri="{FF2B5EF4-FFF2-40B4-BE49-F238E27FC236}">
              <a16:creationId xmlns="" xmlns:a16="http://schemas.microsoft.com/office/drawing/2014/main" id="{00000000-0008-0000-1100-00000E5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21519" name="直線コネクタ 43">
          <a:extLst>
            <a:ext uri="{FF2B5EF4-FFF2-40B4-BE49-F238E27FC236}">
              <a16:creationId xmlns="" xmlns:a16="http://schemas.microsoft.com/office/drawing/2014/main" id="{00000000-0008-0000-1100-00000F5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21520" name="直線コネクタ 43">
          <a:extLst>
            <a:ext uri="{FF2B5EF4-FFF2-40B4-BE49-F238E27FC236}">
              <a16:creationId xmlns="" xmlns:a16="http://schemas.microsoft.com/office/drawing/2014/main" id="{00000000-0008-0000-1100-0000105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21521" name="直線コネクタ 43">
          <a:extLst>
            <a:ext uri="{FF2B5EF4-FFF2-40B4-BE49-F238E27FC236}">
              <a16:creationId xmlns="" xmlns:a16="http://schemas.microsoft.com/office/drawing/2014/main" id="{00000000-0008-0000-1100-0000115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21522" name="直線コネクタ 45">
          <a:extLst>
            <a:ext uri="{FF2B5EF4-FFF2-40B4-BE49-F238E27FC236}">
              <a16:creationId xmlns="" xmlns:a16="http://schemas.microsoft.com/office/drawing/2014/main" id="{00000000-0008-0000-1100-0000125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21523" name="直線コネクタ 43">
          <a:extLst>
            <a:ext uri="{FF2B5EF4-FFF2-40B4-BE49-F238E27FC236}">
              <a16:creationId xmlns="" xmlns:a16="http://schemas.microsoft.com/office/drawing/2014/main" id="{00000000-0008-0000-1100-0000135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21524" name="直線コネクタ 43">
          <a:extLst>
            <a:ext uri="{FF2B5EF4-FFF2-40B4-BE49-F238E27FC236}">
              <a16:creationId xmlns="" xmlns:a16="http://schemas.microsoft.com/office/drawing/2014/main" id="{00000000-0008-0000-1100-0000145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21525" name="直線コネクタ 43">
          <a:extLst>
            <a:ext uri="{FF2B5EF4-FFF2-40B4-BE49-F238E27FC236}">
              <a16:creationId xmlns="" xmlns:a16="http://schemas.microsoft.com/office/drawing/2014/main" id="{00000000-0008-0000-1100-0000155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21526" name="直線コネクタ 43">
          <a:extLst>
            <a:ext uri="{FF2B5EF4-FFF2-40B4-BE49-F238E27FC236}">
              <a16:creationId xmlns="" xmlns:a16="http://schemas.microsoft.com/office/drawing/2014/main" id="{00000000-0008-0000-1100-0000165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21527" name="直線コネクタ 43">
          <a:extLst>
            <a:ext uri="{FF2B5EF4-FFF2-40B4-BE49-F238E27FC236}">
              <a16:creationId xmlns="" xmlns:a16="http://schemas.microsoft.com/office/drawing/2014/main" id="{00000000-0008-0000-1100-0000175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21528" name="直線コネクタ 43">
          <a:extLst>
            <a:ext uri="{FF2B5EF4-FFF2-40B4-BE49-F238E27FC236}">
              <a16:creationId xmlns="" xmlns:a16="http://schemas.microsoft.com/office/drawing/2014/main" id="{00000000-0008-0000-1100-0000185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21529" name="直線コネクタ 43">
          <a:extLst>
            <a:ext uri="{FF2B5EF4-FFF2-40B4-BE49-F238E27FC236}">
              <a16:creationId xmlns="" xmlns:a16="http://schemas.microsoft.com/office/drawing/2014/main" id="{00000000-0008-0000-1100-0000195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21530" name="直線コネクタ 43">
          <a:extLst>
            <a:ext uri="{FF2B5EF4-FFF2-40B4-BE49-F238E27FC236}">
              <a16:creationId xmlns="" xmlns:a16="http://schemas.microsoft.com/office/drawing/2014/main" id="{00000000-0008-0000-1100-00001A5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21531" name="直線コネクタ 43">
          <a:extLst>
            <a:ext uri="{FF2B5EF4-FFF2-40B4-BE49-F238E27FC236}">
              <a16:creationId xmlns="" xmlns:a16="http://schemas.microsoft.com/office/drawing/2014/main" id="{00000000-0008-0000-1100-00001B5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1532" name="角丸四角形 12">
          <a:extLst>
            <a:ext uri="{FF2B5EF4-FFF2-40B4-BE49-F238E27FC236}">
              <a16:creationId xmlns="" xmlns:a16="http://schemas.microsoft.com/office/drawing/2014/main" id="{00000000-0008-0000-1100-00001C5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21533" name="Check Box 6" hidden="1">
              <a:extLst>
                <a:ext uri="{63B3BB69-23CF-44E3-9099-C40C66FF867C}">
                  <a14:compatExt spid="_x0000_s21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="" xmlns:a16="http://schemas.microsoft.com/office/drawing/2014/main" id="{00000000-0008-0000-12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="" xmlns:a16="http://schemas.microsoft.com/office/drawing/2014/main" id="{00000000-0008-0000-12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="" xmlns:a16="http://schemas.microsoft.com/office/drawing/2014/main" id="{00000000-0008-0000-12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="" xmlns:a16="http://schemas.microsoft.com/office/drawing/2014/main" id="{00000000-0008-0000-12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="" xmlns:a16="http://schemas.microsoft.com/office/drawing/2014/main" id="{00000000-0008-0000-12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="" xmlns:a16="http://schemas.microsoft.com/office/drawing/2014/main" id="{00000000-0008-0000-12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="" xmlns:a16="http://schemas.microsoft.com/office/drawing/2014/main" id="{00000000-0008-0000-12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="" xmlns:a16="http://schemas.microsoft.com/office/drawing/2014/main" id="{00000000-0008-0000-12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="" xmlns:a16="http://schemas.microsoft.com/office/drawing/2014/main" id="{00000000-0008-0000-12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="" xmlns:a16="http://schemas.microsoft.com/office/drawing/2014/main" id="{00000000-0008-0000-12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="" xmlns:a16="http://schemas.microsoft.com/office/drawing/2014/main" id="{00000000-0008-0000-12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="" xmlns:a16="http://schemas.microsoft.com/office/drawing/2014/main" id="{00000000-0008-0000-12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="" xmlns:a16="http://schemas.microsoft.com/office/drawing/2014/main" id="{00000000-0008-0000-12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="" xmlns:a16="http://schemas.microsoft.com/office/drawing/2014/main" id="{00000000-0008-0000-12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="" xmlns:a16="http://schemas.microsoft.com/office/drawing/2014/main" id="{00000000-0008-0000-12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="" xmlns:a16="http://schemas.microsoft.com/office/drawing/2014/main" id="{00000000-0008-0000-12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="" xmlns:a16="http://schemas.microsoft.com/office/drawing/2014/main" id="{00000000-0008-0000-12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22529" name="Drop Down 1" hidden="1">
              <a:extLst>
                <a:ext uri="{63B3BB69-23CF-44E3-9099-C40C66FF867C}">
                  <a14:compatExt spid="_x0000_s22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="" xmlns:a16="http://schemas.microsoft.com/office/drawing/2014/main" id="{00000000-0008-0000-12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="" xmlns:a16="http://schemas.microsoft.com/office/drawing/2014/main" id="{00000000-0008-0000-12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="" xmlns:a16="http://schemas.microsoft.com/office/drawing/2014/main" id="{00000000-0008-0000-12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="" xmlns:a16="http://schemas.microsoft.com/office/drawing/2014/main" id="{00000000-0008-0000-12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="" xmlns:a16="http://schemas.microsoft.com/office/drawing/2014/main" id="{00000000-0008-0000-12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="" xmlns:a16="http://schemas.microsoft.com/office/drawing/2014/main" id="{00000000-0008-0000-12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="" xmlns:a16="http://schemas.microsoft.com/office/drawing/2014/main" id="{00000000-0008-0000-12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="" xmlns:a16="http://schemas.microsoft.com/office/drawing/2014/main" id="{00000000-0008-0000-12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="" xmlns:a16="http://schemas.microsoft.com/office/drawing/2014/main" id="{00000000-0008-0000-12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="" xmlns:a16="http://schemas.microsoft.com/office/drawing/2014/main" id="{00000000-0008-0000-12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="" xmlns:a16="http://schemas.microsoft.com/office/drawing/2014/main" id="{00000000-0008-0000-12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="" xmlns:a16="http://schemas.microsoft.com/office/drawing/2014/main" id="{00000000-0008-0000-12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="" xmlns:a16="http://schemas.microsoft.com/office/drawing/2014/main" id="{00000000-0008-0000-12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="" xmlns:a16="http://schemas.microsoft.com/office/drawing/2014/main" id="{00000000-0008-0000-12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="" xmlns:a16="http://schemas.microsoft.com/office/drawing/2014/main" id="{00000000-0008-0000-12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="" xmlns:a16="http://schemas.microsoft.com/office/drawing/2014/main" id="{00000000-0008-0000-12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="" xmlns:a16="http://schemas.microsoft.com/office/drawing/2014/main" id="{00000000-0008-0000-12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="" xmlns:a16="http://schemas.microsoft.com/office/drawing/2014/main" id="{00000000-0008-0000-12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="" xmlns:a16="http://schemas.microsoft.com/office/drawing/2014/main" id="{00000000-0008-0000-12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="" xmlns:a16="http://schemas.microsoft.com/office/drawing/2014/main" id="{00000000-0008-0000-12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="" xmlns:a16="http://schemas.microsoft.com/office/drawing/2014/main" id="{00000000-0008-0000-12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="" xmlns:a16="http://schemas.microsoft.com/office/drawing/2014/main" id="{00000000-0008-0000-12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="" xmlns:a16="http://schemas.microsoft.com/office/drawing/2014/main" id="{00000000-0008-0000-12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="" xmlns:a16="http://schemas.microsoft.com/office/drawing/2014/main" id="{00000000-0008-0000-12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="" xmlns:a16="http://schemas.microsoft.com/office/drawing/2014/main" id="{00000000-0008-0000-12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="" xmlns:a16="http://schemas.microsoft.com/office/drawing/2014/main" id="{00000000-0008-0000-12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="" xmlns:a16="http://schemas.microsoft.com/office/drawing/2014/main" id="{00000000-0008-0000-12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="" xmlns:a16="http://schemas.microsoft.com/office/drawing/2014/main" id="{00000000-0008-0000-12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="" xmlns:a16="http://schemas.microsoft.com/office/drawing/2014/main" id="{00000000-0008-0000-12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="" xmlns:a16="http://schemas.microsoft.com/office/drawing/2014/main" id="{00000000-0008-0000-12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="" xmlns:a16="http://schemas.microsoft.com/office/drawing/2014/main" id="{00000000-0008-0000-12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="" xmlns:a16="http://schemas.microsoft.com/office/drawing/2014/main" id="{00000000-0008-0000-12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="" xmlns:a16="http://schemas.microsoft.com/office/drawing/2014/main" id="{00000000-0008-0000-12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="" xmlns:a16="http://schemas.microsoft.com/office/drawing/2014/main" id="{00000000-0008-0000-12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="" xmlns:a16="http://schemas.microsoft.com/office/drawing/2014/main" id="{00000000-0008-0000-12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34"/>
              <a:chOff x="305867" y="8567158"/>
              <a:chExt cx="311150" cy="1067085"/>
            </a:xfrm>
          </xdr:grpSpPr>
          <xdr:sp macro="" textlink="">
            <xdr:nvSpPr>
              <xdr:cNvPr id="22530" name="Check Box 2" hidden="1">
                <a:extLst>
                  <a:ext uri="{63B3BB69-23CF-44E3-9099-C40C66FF867C}">
                    <a14:compatExt spid="_x0000_s22530"/>
                  </a:ext>
                </a:extLst>
              </xdr:cNvPr>
              <xdr:cNvSpPr/>
            </xdr:nvSpPr>
            <xdr:spPr>
              <a:xfrm>
                <a:off x="309041" y="8567158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22531" name="Check Box 3" hidden="1">
                <a:extLst>
                  <a:ext uri="{63B3BB69-23CF-44E3-9099-C40C66FF867C}">
                    <a14:compatExt spid="_x0000_s22531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22532" name="Check Box 4" hidden="1">
                <a:extLst>
                  <a:ext uri="{63B3BB69-23CF-44E3-9099-C40C66FF867C}">
                    <a14:compatExt spid="_x0000_s22532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22533" name="Check Box 5" hidden="1">
                <a:extLst>
                  <a:ext uri="{63B3BB69-23CF-44E3-9099-C40C66FF867C}">
                    <a14:compatExt spid="_x0000_s22533"/>
                  </a:ext>
                </a:extLst>
              </xdr:cNvPr>
              <xdr:cNvSpPr/>
            </xdr:nvSpPr>
            <xdr:spPr>
              <a:xfrm>
                <a:off x="305867" y="9367542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="" xmlns:a16="http://schemas.microsoft.com/office/drawing/2014/main" id="{00000000-0008-0000-12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="" xmlns:a16="http://schemas.microsoft.com/office/drawing/2014/main" id="{00000000-0008-0000-12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="" xmlns:a16="http://schemas.microsoft.com/office/drawing/2014/main" id="{00000000-0008-0000-12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="" xmlns:a16="http://schemas.microsoft.com/office/drawing/2014/main" id="{00000000-0008-0000-12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="" xmlns:a16="http://schemas.microsoft.com/office/drawing/2014/main" id="{00000000-0008-0000-12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="" xmlns:a16="http://schemas.microsoft.com/office/drawing/2014/main" id="{00000000-0008-0000-12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="" xmlns:a16="http://schemas.microsoft.com/office/drawing/2014/main" id="{00000000-0008-0000-12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="" xmlns:a16="http://schemas.microsoft.com/office/drawing/2014/main" id="{00000000-0008-0000-12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="" xmlns:a16="http://schemas.microsoft.com/office/drawing/2014/main" id="{00000000-0008-0000-12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="" xmlns:a16="http://schemas.microsoft.com/office/drawing/2014/main" id="{00000000-0008-0000-12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22528" name="図 22527">
          <a:extLst>
            <a:ext uri="{FF2B5EF4-FFF2-40B4-BE49-F238E27FC236}">
              <a16:creationId xmlns="" xmlns:a16="http://schemas.microsoft.com/office/drawing/2014/main" id="{00000000-0008-0000-1200-0000005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22534" name="直線コネクタ 43">
          <a:extLst>
            <a:ext uri="{FF2B5EF4-FFF2-40B4-BE49-F238E27FC236}">
              <a16:creationId xmlns="" xmlns:a16="http://schemas.microsoft.com/office/drawing/2014/main" id="{00000000-0008-0000-1200-0000065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22535" name="直線コネクタ 45">
          <a:extLst>
            <a:ext uri="{FF2B5EF4-FFF2-40B4-BE49-F238E27FC236}">
              <a16:creationId xmlns="" xmlns:a16="http://schemas.microsoft.com/office/drawing/2014/main" id="{00000000-0008-0000-1200-0000075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22536" name="直線コネクタ 43">
          <a:extLst>
            <a:ext uri="{FF2B5EF4-FFF2-40B4-BE49-F238E27FC236}">
              <a16:creationId xmlns="" xmlns:a16="http://schemas.microsoft.com/office/drawing/2014/main" id="{00000000-0008-0000-1200-0000085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22537" name="直線コネクタ 43">
          <a:extLst>
            <a:ext uri="{FF2B5EF4-FFF2-40B4-BE49-F238E27FC236}">
              <a16:creationId xmlns="" xmlns:a16="http://schemas.microsoft.com/office/drawing/2014/main" id="{00000000-0008-0000-1200-0000095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22538" name="直線コネクタ 43">
          <a:extLst>
            <a:ext uri="{FF2B5EF4-FFF2-40B4-BE49-F238E27FC236}">
              <a16:creationId xmlns="" xmlns:a16="http://schemas.microsoft.com/office/drawing/2014/main" id="{00000000-0008-0000-1200-00000A5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22539" name="直線コネクタ 43">
          <a:extLst>
            <a:ext uri="{FF2B5EF4-FFF2-40B4-BE49-F238E27FC236}">
              <a16:creationId xmlns="" xmlns:a16="http://schemas.microsoft.com/office/drawing/2014/main" id="{00000000-0008-0000-1200-00000B5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22540" name="直線コネクタ 43">
          <a:extLst>
            <a:ext uri="{FF2B5EF4-FFF2-40B4-BE49-F238E27FC236}">
              <a16:creationId xmlns="" xmlns:a16="http://schemas.microsoft.com/office/drawing/2014/main" id="{00000000-0008-0000-1200-00000C5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22541" name="直線コネクタ 43">
          <a:extLst>
            <a:ext uri="{FF2B5EF4-FFF2-40B4-BE49-F238E27FC236}">
              <a16:creationId xmlns="" xmlns:a16="http://schemas.microsoft.com/office/drawing/2014/main" id="{00000000-0008-0000-1200-00000D5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22542" name="直線コネクタ 43">
          <a:extLst>
            <a:ext uri="{FF2B5EF4-FFF2-40B4-BE49-F238E27FC236}">
              <a16:creationId xmlns="" xmlns:a16="http://schemas.microsoft.com/office/drawing/2014/main" id="{00000000-0008-0000-1200-00000E5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22543" name="直線コネクタ 43">
          <a:extLst>
            <a:ext uri="{FF2B5EF4-FFF2-40B4-BE49-F238E27FC236}">
              <a16:creationId xmlns="" xmlns:a16="http://schemas.microsoft.com/office/drawing/2014/main" id="{00000000-0008-0000-1200-00000F5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22544" name="直線コネクタ 43">
          <a:extLst>
            <a:ext uri="{FF2B5EF4-FFF2-40B4-BE49-F238E27FC236}">
              <a16:creationId xmlns="" xmlns:a16="http://schemas.microsoft.com/office/drawing/2014/main" id="{00000000-0008-0000-1200-0000105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22545" name="直線コネクタ 43">
          <a:extLst>
            <a:ext uri="{FF2B5EF4-FFF2-40B4-BE49-F238E27FC236}">
              <a16:creationId xmlns="" xmlns:a16="http://schemas.microsoft.com/office/drawing/2014/main" id="{00000000-0008-0000-1200-0000115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22546" name="直線コネクタ 45">
          <a:extLst>
            <a:ext uri="{FF2B5EF4-FFF2-40B4-BE49-F238E27FC236}">
              <a16:creationId xmlns="" xmlns:a16="http://schemas.microsoft.com/office/drawing/2014/main" id="{00000000-0008-0000-1200-0000125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22547" name="直線コネクタ 43">
          <a:extLst>
            <a:ext uri="{FF2B5EF4-FFF2-40B4-BE49-F238E27FC236}">
              <a16:creationId xmlns="" xmlns:a16="http://schemas.microsoft.com/office/drawing/2014/main" id="{00000000-0008-0000-1200-0000135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22548" name="直線コネクタ 43">
          <a:extLst>
            <a:ext uri="{FF2B5EF4-FFF2-40B4-BE49-F238E27FC236}">
              <a16:creationId xmlns="" xmlns:a16="http://schemas.microsoft.com/office/drawing/2014/main" id="{00000000-0008-0000-1200-0000145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22549" name="直線コネクタ 43">
          <a:extLst>
            <a:ext uri="{FF2B5EF4-FFF2-40B4-BE49-F238E27FC236}">
              <a16:creationId xmlns="" xmlns:a16="http://schemas.microsoft.com/office/drawing/2014/main" id="{00000000-0008-0000-1200-0000155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22550" name="直線コネクタ 43">
          <a:extLst>
            <a:ext uri="{FF2B5EF4-FFF2-40B4-BE49-F238E27FC236}">
              <a16:creationId xmlns="" xmlns:a16="http://schemas.microsoft.com/office/drawing/2014/main" id="{00000000-0008-0000-1200-0000165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22551" name="直線コネクタ 43">
          <a:extLst>
            <a:ext uri="{FF2B5EF4-FFF2-40B4-BE49-F238E27FC236}">
              <a16:creationId xmlns="" xmlns:a16="http://schemas.microsoft.com/office/drawing/2014/main" id="{00000000-0008-0000-1200-0000175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22552" name="直線コネクタ 43">
          <a:extLst>
            <a:ext uri="{FF2B5EF4-FFF2-40B4-BE49-F238E27FC236}">
              <a16:creationId xmlns="" xmlns:a16="http://schemas.microsoft.com/office/drawing/2014/main" id="{00000000-0008-0000-1200-0000185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22553" name="直線コネクタ 43">
          <a:extLst>
            <a:ext uri="{FF2B5EF4-FFF2-40B4-BE49-F238E27FC236}">
              <a16:creationId xmlns="" xmlns:a16="http://schemas.microsoft.com/office/drawing/2014/main" id="{00000000-0008-0000-1200-0000195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22554" name="直線コネクタ 43">
          <a:extLst>
            <a:ext uri="{FF2B5EF4-FFF2-40B4-BE49-F238E27FC236}">
              <a16:creationId xmlns="" xmlns:a16="http://schemas.microsoft.com/office/drawing/2014/main" id="{00000000-0008-0000-1200-00001A5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22555" name="直線コネクタ 43">
          <a:extLst>
            <a:ext uri="{FF2B5EF4-FFF2-40B4-BE49-F238E27FC236}">
              <a16:creationId xmlns="" xmlns:a16="http://schemas.microsoft.com/office/drawing/2014/main" id="{00000000-0008-0000-1200-00001B5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2556" name="角丸四角形 12">
          <a:extLst>
            <a:ext uri="{FF2B5EF4-FFF2-40B4-BE49-F238E27FC236}">
              <a16:creationId xmlns="" xmlns:a16="http://schemas.microsoft.com/office/drawing/2014/main" id="{00000000-0008-0000-1200-00001C5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22557" name="Check Box 6" hidden="1">
              <a:extLst>
                <a:ext uri="{63B3BB69-23CF-44E3-9099-C40C66FF867C}">
                  <a14:compatExt spid="_x0000_s22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="" xmlns:a16="http://schemas.microsoft.com/office/drawing/2014/main" id="{00000000-0008-0000-13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="" xmlns:a16="http://schemas.microsoft.com/office/drawing/2014/main" id="{00000000-0008-0000-13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="" xmlns:a16="http://schemas.microsoft.com/office/drawing/2014/main" id="{00000000-0008-0000-13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="" xmlns:a16="http://schemas.microsoft.com/office/drawing/2014/main" id="{00000000-0008-0000-13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="" xmlns:a16="http://schemas.microsoft.com/office/drawing/2014/main" id="{00000000-0008-0000-13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="" xmlns:a16="http://schemas.microsoft.com/office/drawing/2014/main" id="{00000000-0008-0000-13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="" xmlns:a16="http://schemas.microsoft.com/office/drawing/2014/main" id="{00000000-0008-0000-13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="" xmlns:a16="http://schemas.microsoft.com/office/drawing/2014/main" id="{00000000-0008-0000-13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="" xmlns:a16="http://schemas.microsoft.com/office/drawing/2014/main" id="{00000000-0008-0000-13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="" xmlns:a16="http://schemas.microsoft.com/office/drawing/2014/main" id="{00000000-0008-0000-13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="" xmlns:a16="http://schemas.microsoft.com/office/drawing/2014/main" id="{00000000-0008-0000-13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="" xmlns:a16="http://schemas.microsoft.com/office/drawing/2014/main" id="{00000000-0008-0000-13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="" xmlns:a16="http://schemas.microsoft.com/office/drawing/2014/main" id="{00000000-0008-0000-13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="" xmlns:a16="http://schemas.microsoft.com/office/drawing/2014/main" id="{00000000-0008-0000-13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="" xmlns:a16="http://schemas.microsoft.com/office/drawing/2014/main" id="{00000000-0008-0000-13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="" xmlns:a16="http://schemas.microsoft.com/office/drawing/2014/main" id="{00000000-0008-0000-13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="" xmlns:a16="http://schemas.microsoft.com/office/drawing/2014/main" id="{00000000-0008-0000-13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23553" name="Drop Down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="" xmlns:a16="http://schemas.microsoft.com/office/drawing/2014/main" id="{00000000-0008-0000-13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="" xmlns:a16="http://schemas.microsoft.com/office/drawing/2014/main" id="{00000000-0008-0000-13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="" xmlns:a16="http://schemas.microsoft.com/office/drawing/2014/main" id="{00000000-0008-0000-13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="" xmlns:a16="http://schemas.microsoft.com/office/drawing/2014/main" id="{00000000-0008-0000-13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="" xmlns:a16="http://schemas.microsoft.com/office/drawing/2014/main" id="{00000000-0008-0000-13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="" xmlns:a16="http://schemas.microsoft.com/office/drawing/2014/main" id="{00000000-0008-0000-13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="" xmlns:a16="http://schemas.microsoft.com/office/drawing/2014/main" id="{00000000-0008-0000-13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="" xmlns:a16="http://schemas.microsoft.com/office/drawing/2014/main" id="{00000000-0008-0000-13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="" xmlns:a16="http://schemas.microsoft.com/office/drawing/2014/main" id="{00000000-0008-0000-13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="" xmlns:a16="http://schemas.microsoft.com/office/drawing/2014/main" id="{00000000-0008-0000-13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="" xmlns:a16="http://schemas.microsoft.com/office/drawing/2014/main" id="{00000000-0008-0000-13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="" xmlns:a16="http://schemas.microsoft.com/office/drawing/2014/main" id="{00000000-0008-0000-13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="" xmlns:a16="http://schemas.microsoft.com/office/drawing/2014/main" id="{00000000-0008-0000-13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="" xmlns:a16="http://schemas.microsoft.com/office/drawing/2014/main" id="{00000000-0008-0000-13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="" xmlns:a16="http://schemas.microsoft.com/office/drawing/2014/main" id="{00000000-0008-0000-13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="" xmlns:a16="http://schemas.microsoft.com/office/drawing/2014/main" id="{00000000-0008-0000-13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="" xmlns:a16="http://schemas.microsoft.com/office/drawing/2014/main" id="{00000000-0008-0000-13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="" xmlns:a16="http://schemas.microsoft.com/office/drawing/2014/main" id="{00000000-0008-0000-13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="" xmlns:a16="http://schemas.microsoft.com/office/drawing/2014/main" id="{00000000-0008-0000-13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="" xmlns:a16="http://schemas.microsoft.com/office/drawing/2014/main" id="{00000000-0008-0000-13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="" xmlns:a16="http://schemas.microsoft.com/office/drawing/2014/main" id="{00000000-0008-0000-13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="" xmlns:a16="http://schemas.microsoft.com/office/drawing/2014/main" id="{00000000-0008-0000-13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="" xmlns:a16="http://schemas.microsoft.com/office/drawing/2014/main" id="{00000000-0008-0000-13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="" xmlns:a16="http://schemas.microsoft.com/office/drawing/2014/main" id="{00000000-0008-0000-13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="" xmlns:a16="http://schemas.microsoft.com/office/drawing/2014/main" id="{00000000-0008-0000-13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="" xmlns:a16="http://schemas.microsoft.com/office/drawing/2014/main" id="{00000000-0008-0000-13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="" xmlns:a16="http://schemas.microsoft.com/office/drawing/2014/main" id="{00000000-0008-0000-13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="" xmlns:a16="http://schemas.microsoft.com/office/drawing/2014/main" id="{00000000-0008-0000-13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="" xmlns:a16="http://schemas.microsoft.com/office/drawing/2014/main" id="{00000000-0008-0000-13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="" xmlns:a16="http://schemas.microsoft.com/office/drawing/2014/main" id="{00000000-0008-0000-13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="" xmlns:a16="http://schemas.microsoft.com/office/drawing/2014/main" id="{00000000-0008-0000-13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="" xmlns:a16="http://schemas.microsoft.com/office/drawing/2014/main" id="{00000000-0008-0000-13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="" xmlns:a16="http://schemas.microsoft.com/office/drawing/2014/main" id="{00000000-0008-0000-13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="" xmlns:a16="http://schemas.microsoft.com/office/drawing/2014/main" id="{00000000-0008-0000-13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="" xmlns:a16="http://schemas.microsoft.com/office/drawing/2014/main" id="{00000000-0008-0000-13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34"/>
              <a:chOff x="305867" y="8567158"/>
              <a:chExt cx="311150" cy="1067085"/>
            </a:xfrm>
          </xdr:grpSpPr>
          <xdr:sp macro="" textlink="">
            <xdr:nvSpPr>
              <xdr:cNvPr id="23554" name="Check Box 2" hidden="1">
                <a:extLst>
                  <a:ext uri="{63B3BB69-23CF-44E3-9099-C40C66FF867C}">
                    <a14:compatExt spid="_x0000_s23554"/>
                  </a:ext>
                </a:extLst>
              </xdr:cNvPr>
              <xdr:cNvSpPr/>
            </xdr:nvSpPr>
            <xdr:spPr>
              <a:xfrm>
                <a:off x="309041" y="8567158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23555" name="Check Box 3" hidden="1">
                <a:extLst>
                  <a:ext uri="{63B3BB69-23CF-44E3-9099-C40C66FF867C}">
                    <a14:compatExt spid="_x0000_s23555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23556" name="Check Box 4" hidden="1">
                <a:extLst>
                  <a:ext uri="{63B3BB69-23CF-44E3-9099-C40C66FF867C}">
                    <a14:compatExt spid="_x0000_s23556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23557" name="Check Box 5" hidden="1">
                <a:extLst>
                  <a:ext uri="{63B3BB69-23CF-44E3-9099-C40C66FF867C}">
                    <a14:compatExt spid="_x0000_s23557"/>
                  </a:ext>
                </a:extLst>
              </xdr:cNvPr>
              <xdr:cNvSpPr/>
            </xdr:nvSpPr>
            <xdr:spPr>
              <a:xfrm>
                <a:off x="305867" y="9367542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="" xmlns:a16="http://schemas.microsoft.com/office/drawing/2014/main" id="{00000000-0008-0000-13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="" xmlns:a16="http://schemas.microsoft.com/office/drawing/2014/main" id="{00000000-0008-0000-13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="" xmlns:a16="http://schemas.microsoft.com/office/drawing/2014/main" id="{00000000-0008-0000-13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="" xmlns:a16="http://schemas.microsoft.com/office/drawing/2014/main" id="{00000000-0008-0000-13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="" xmlns:a16="http://schemas.microsoft.com/office/drawing/2014/main" id="{00000000-0008-0000-13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="" xmlns:a16="http://schemas.microsoft.com/office/drawing/2014/main" id="{00000000-0008-0000-13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="" xmlns:a16="http://schemas.microsoft.com/office/drawing/2014/main" id="{00000000-0008-0000-13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="" xmlns:a16="http://schemas.microsoft.com/office/drawing/2014/main" id="{00000000-0008-0000-13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="" xmlns:a16="http://schemas.microsoft.com/office/drawing/2014/main" id="{00000000-0008-0000-13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="" xmlns:a16="http://schemas.microsoft.com/office/drawing/2014/main" id="{00000000-0008-0000-13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23552" name="図 23551">
          <a:extLst>
            <a:ext uri="{FF2B5EF4-FFF2-40B4-BE49-F238E27FC236}">
              <a16:creationId xmlns="" xmlns:a16="http://schemas.microsoft.com/office/drawing/2014/main" id="{00000000-0008-0000-1300-000000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23558" name="直線コネクタ 43">
          <a:extLst>
            <a:ext uri="{FF2B5EF4-FFF2-40B4-BE49-F238E27FC236}">
              <a16:creationId xmlns="" xmlns:a16="http://schemas.microsoft.com/office/drawing/2014/main" id="{00000000-0008-0000-1300-0000065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23559" name="直線コネクタ 45">
          <a:extLst>
            <a:ext uri="{FF2B5EF4-FFF2-40B4-BE49-F238E27FC236}">
              <a16:creationId xmlns="" xmlns:a16="http://schemas.microsoft.com/office/drawing/2014/main" id="{00000000-0008-0000-1300-0000075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23560" name="直線コネクタ 43">
          <a:extLst>
            <a:ext uri="{FF2B5EF4-FFF2-40B4-BE49-F238E27FC236}">
              <a16:creationId xmlns="" xmlns:a16="http://schemas.microsoft.com/office/drawing/2014/main" id="{00000000-0008-0000-1300-0000085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23561" name="直線コネクタ 43">
          <a:extLst>
            <a:ext uri="{FF2B5EF4-FFF2-40B4-BE49-F238E27FC236}">
              <a16:creationId xmlns="" xmlns:a16="http://schemas.microsoft.com/office/drawing/2014/main" id="{00000000-0008-0000-1300-0000095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23562" name="直線コネクタ 43">
          <a:extLst>
            <a:ext uri="{FF2B5EF4-FFF2-40B4-BE49-F238E27FC236}">
              <a16:creationId xmlns="" xmlns:a16="http://schemas.microsoft.com/office/drawing/2014/main" id="{00000000-0008-0000-1300-00000A5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23563" name="直線コネクタ 43">
          <a:extLst>
            <a:ext uri="{FF2B5EF4-FFF2-40B4-BE49-F238E27FC236}">
              <a16:creationId xmlns="" xmlns:a16="http://schemas.microsoft.com/office/drawing/2014/main" id="{00000000-0008-0000-1300-00000B5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23564" name="直線コネクタ 43">
          <a:extLst>
            <a:ext uri="{FF2B5EF4-FFF2-40B4-BE49-F238E27FC236}">
              <a16:creationId xmlns="" xmlns:a16="http://schemas.microsoft.com/office/drawing/2014/main" id="{00000000-0008-0000-1300-00000C5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23565" name="直線コネクタ 43">
          <a:extLst>
            <a:ext uri="{FF2B5EF4-FFF2-40B4-BE49-F238E27FC236}">
              <a16:creationId xmlns="" xmlns:a16="http://schemas.microsoft.com/office/drawing/2014/main" id="{00000000-0008-0000-1300-00000D5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23566" name="直線コネクタ 43">
          <a:extLst>
            <a:ext uri="{FF2B5EF4-FFF2-40B4-BE49-F238E27FC236}">
              <a16:creationId xmlns="" xmlns:a16="http://schemas.microsoft.com/office/drawing/2014/main" id="{00000000-0008-0000-1300-00000E5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23567" name="直線コネクタ 43">
          <a:extLst>
            <a:ext uri="{FF2B5EF4-FFF2-40B4-BE49-F238E27FC236}">
              <a16:creationId xmlns="" xmlns:a16="http://schemas.microsoft.com/office/drawing/2014/main" id="{00000000-0008-0000-1300-00000F5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23568" name="直線コネクタ 43">
          <a:extLst>
            <a:ext uri="{FF2B5EF4-FFF2-40B4-BE49-F238E27FC236}">
              <a16:creationId xmlns="" xmlns:a16="http://schemas.microsoft.com/office/drawing/2014/main" id="{00000000-0008-0000-1300-0000105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23569" name="直線コネクタ 43">
          <a:extLst>
            <a:ext uri="{FF2B5EF4-FFF2-40B4-BE49-F238E27FC236}">
              <a16:creationId xmlns="" xmlns:a16="http://schemas.microsoft.com/office/drawing/2014/main" id="{00000000-0008-0000-1300-0000115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23570" name="直線コネクタ 45">
          <a:extLst>
            <a:ext uri="{FF2B5EF4-FFF2-40B4-BE49-F238E27FC236}">
              <a16:creationId xmlns="" xmlns:a16="http://schemas.microsoft.com/office/drawing/2014/main" id="{00000000-0008-0000-1300-0000125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23571" name="直線コネクタ 43">
          <a:extLst>
            <a:ext uri="{FF2B5EF4-FFF2-40B4-BE49-F238E27FC236}">
              <a16:creationId xmlns="" xmlns:a16="http://schemas.microsoft.com/office/drawing/2014/main" id="{00000000-0008-0000-1300-0000135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23572" name="直線コネクタ 43">
          <a:extLst>
            <a:ext uri="{FF2B5EF4-FFF2-40B4-BE49-F238E27FC236}">
              <a16:creationId xmlns="" xmlns:a16="http://schemas.microsoft.com/office/drawing/2014/main" id="{00000000-0008-0000-1300-0000145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23573" name="直線コネクタ 43">
          <a:extLst>
            <a:ext uri="{FF2B5EF4-FFF2-40B4-BE49-F238E27FC236}">
              <a16:creationId xmlns="" xmlns:a16="http://schemas.microsoft.com/office/drawing/2014/main" id="{00000000-0008-0000-1300-0000155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23574" name="直線コネクタ 43">
          <a:extLst>
            <a:ext uri="{FF2B5EF4-FFF2-40B4-BE49-F238E27FC236}">
              <a16:creationId xmlns="" xmlns:a16="http://schemas.microsoft.com/office/drawing/2014/main" id="{00000000-0008-0000-1300-0000165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23575" name="直線コネクタ 43">
          <a:extLst>
            <a:ext uri="{FF2B5EF4-FFF2-40B4-BE49-F238E27FC236}">
              <a16:creationId xmlns="" xmlns:a16="http://schemas.microsoft.com/office/drawing/2014/main" id="{00000000-0008-0000-1300-0000175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23576" name="直線コネクタ 43">
          <a:extLst>
            <a:ext uri="{FF2B5EF4-FFF2-40B4-BE49-F238E27FC236}">
              <a16:creationId xmlns="" xmlns:a16="http://schemas.microsoft.com/office/drawing/2014/main" id="{00000000-0008-0000-1300-0000185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23577" name="直線コネクタ 43">
          <a:extLst>
            <a:ext uri="{FF2B5EF4-FFF2-40B4-BE49-F238E27FC236}">
              <a16:creationId xmlns="" xmlns:a16="http://schemas.microsoft.com/office/drawing/2014/main" id="{00000000-0008-0000-1300-0000195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23578" name="直線コネクタ 43">
          <a:extLst>
            <a:ext uri="{FF2B5EF4-FFF2-40B4-BE49-F238E27FC236}">
              <a16:creationId xmlns="" xmlns:a16="http://schemas.microsoft.com/office/drawing/2014/main" id="{00000000-0008-0000-1300-00001A5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23579" name="直線コネクタ 43">
          <a:extLst>
            <a:ext uri="{FF2B5EF4-FFF2-40B4-BE49-F238E27FC236}">
              <a16:creationId xmlns="" xmlns:a16="http://schemas.microsoft.com/office/drawing/2014/main" id="{00000000-0008-0000-1300-00001B5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3580" name="角丸四角形 12">
          <a:extLst>
            <a:ext uri="{FF2B5EF4-FFF2-40B4-BE49-F238E27FC236}">
              <a16:creationId xmlns="" xmlns:a16="http://schemas.microsoft.com/office/drawing/2014/main" id="{00000000-0008-0000-1300-00001C5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23581" name="Check Box 6" hidden="1">
              <a:extLst>
                <a:ext uri="{63B3BB69-23CF-44E3-9099-C40C66FF867C}">
                  <a14:compatExt spid="_x0000_s23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="" xmlns:a16="http://schemas.microsoft.com/office/drawing/2014/main" id="{00000000-0008-0000-1E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="" xmlns:a16="http://schemas.microsoft.com/office/drawing/2014/main" id="{00000000-0008-0000-1E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="" xmlns:a16="http://schemas.microsoft.com/office/drawing/2014/main" id="{00000000-0008-0000-1E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="" xmlns:a16="http://schemas.microsoft.com/office/drawing/2014/main" id="{00000000-0008-0000-1E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="" xmlns:a16="http://schemas.microsoft.com/office/drawing/2014/main" id="{00000000-0008-0000-1E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="" xmlns:a16="http://schemas.microsoft.com/office/drawing/2014/main" id="{00000000-0008-0000-1E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="" xmlns:a16="http://schemas.microsoft.com/office/drawing/2014/main" id="{00000000-0008-0000-1E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="" xmlns:a16="http://schemas.microsoft.com/office/drawing/2014/main" id="{00000000-0008-0000-1E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="" xmlns:a16="http://schemas.microsoft.com/office/drawing/2014/main" id="{00000000-0008-0000-1E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="" xmlns:a16="http://schemas.microsoft.com/office/drawing/2014/main" id="{00000000-0008-0000-1E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="" xmlns:a16="http://schemas.microsoft.com/office/drawing/2014/main" id="{00000000-0008-0000-1E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="" xmlns:a16="http://schemas.microsoft.com/office/drawing/2014/main" id="{00000000-0008-0000-1E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="" xmlns:a16="http://schemas.microsoft.com/office/drawing/2014/main" id="{00000000-0008-0000-1E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="" xmlns:a16="http://schemas.microsoft.com/office/drawing/2014/main" id="{00000000-0008-0000-1E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="" xmlns:a16="http://schemas.microsoft.com/office/drawing/2014/main" id="{00000000-0008-0000-1E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="" xmlns:a16="http://schemas.microsoft.com/office/drawing/2014/main" id="{00000000-0008-0000-1E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="" xmlns:a16="http://schemas.microsoft.com/office/drawing/2014/main" id="{00000000-0008-0000-1E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34817" name="Drop Down 1" hidden="1">
              <a:extLst>
                <a:ext uri="{63B3BB69-23CF-44E3-9099-C40C66FF867C}">
                  <a14:compatExt spid="_x0000_s348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="" xmlns:a16="http://schemas.microsoft.com/office/drawing/2014/main" id="{00000000-0008-0000-1E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="" xmlns:a16="http://schemas.microsoft.com/office/drawing/2014/main" id="{00000000-0008-0000-1E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="" xmlns:a16="http://schemas.microsoft.com/office/drawing/2014/main" id="{00000000-0008-0000-1E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="" xmlns:a16="http://schemas.microsoft.com/office/drawing/2014/main" id="{00000000-0008-0000-1E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="" xmlns:a16="http://schemas.microsoft.com/office/drawing/2014/main" id="{00000000-0008-0000-1E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="" xmlns:a16="http://schemas.microsoft.com/office/drawing/2014/main" id="{00000000-0008-0000-1E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="" xmlns:a16="http://schemas.microsoft.com/office/drawing/2014/main" id="{00000000-0008-0000-1E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="" xmlns:a16="http://schemas.microsoft.com/office/drawing/2014/main" id="{00000000-0008-0000-1E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="" xmlns:a16="http://schemas.microsoft.com/office/drawing/2014/main" id="{00000000-0008-0000-1E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="" xmlns:a16="http://schemas.microsoft.com/office/drawing/2014/main" id="{00000000-0008-0000-1E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="" xmlns:a16="http://schemas.microsoft.com/office/drawing/2014/main" id="{00000000-0008-0000-1E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="" xmlns:a16="http://schemas.microsoft.com/office/drawing/2014/main" id="{00000000-0008-0000-1E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="" xmlns:a16="http://schemas.microsoft.com/office/drawing/2014/main" id="{00000000-0008-0000-1E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="" xmlns:a16="http://schemas.microsoft.com/office/drawing/2014/main" id="{00000000-0008-0000-1E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="" xmlns:a16="http://schemas.microsoft.com/office/drawing/2014/main" id="{00000000-0008-0000-1E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="" xmlns:a16="http://schemas.microsoft.com/office/drawing/2014/main" id="{00000000-0008-0000-1E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="" xmlns:a16="http://schemas.microsoft.com/office/drawing/2014/main" id="{00000000-0008-0000-1E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="" xmlns:a16="http://schemas.microsoft.com/office/drawing/2014/main" id="{00000000-0008-0000-1E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="" xmlns:a16="http://schemas.microsoft.com/office/drawing/2014/main" id="{00000000-0008-0000-1E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="" xmlns:a16="http://schemas.microsoft.com/office/drawing/2014/main" id="{00000000-0008-0000-1E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="" xmlns:a16="http://schemas.microsoft.com/office/drawing/2014/main" id="{00000000-0008-0000-1E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="" xmlns:a16="http://schemas.microsoft.com/office/drawing/2014/main" id="{00000000-0008-0000-1E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="" xmlns:a16="http://schemas.microsoft.com/office/drawing/2014/main" id="{00000000-0008-0000-1E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="" xmlns:a16="http://schemas.microsoft.com/office/drawing/2014/main" id="{00000000-0008-0000-1E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="" xmlns:a16="http://schemas.microsoft.com/office/drawing/2014/main" id="{00000000-0008-0000-1E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="" xmlns:a16="http://schemas.microsoft.com/office/drawing/2014/main" id="{00000000-0008-0000-1E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="" xmlns:a16="http://schemas.microsoft.com/office/drawing/2014/main" id="{00000000-0008-0000-1E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="" xmlns:a16="http://schemas.microsoft.com/office/drawing/2014/main" id="{00000000-0008-0000-1E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="" xmlns:a16="http://schemas.microsoft.com/office/drawing/2014/main" id="{00000000-0008-0000-1E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="" xmlns:a16="http://schemas.microsoft.com/office/drawing/2014/main" id="{00000000-0008-0000-1E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="" xmlns:a16="http://schemas.microsoft.com/office/drawing/2014/main" id="{00000000-0008-0000-1E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="" xmlns:a16="http://schemas.microsoft.com/office/drawing/2014/main" id="{00000000-0008-0000-1E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="" xmlns:a16="http://schemas.microsoft.com/office/drawing/2014/main" id="{00000000-0008-0000-1E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="" xmlns:a16="http://schemas.microsoft.com/office/drawing/2014/main" id="{00000000-0008-0000-1E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="" xmlns:a16="http://schemas.microsoft.com/office/drawing/2014/main" id="{00000000-0008-0000-1E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34"/>
              <a:chOff x="305867" y="8567158"/>
              <a:chExt cx="311150" cy="1067085"/>
            </a:xfrm>
          </xdr:grpSpPr>
          <xdr:sp macro="" textlink="">
            <xdr:nvSpPr>
              <xdr:cNvPr id="34818" name="Check Box 2" hidden="1">
                <a:extLst>
                  <a:ext uri="{63B3BB69-23CF-44E3-9099-C40C66FF867C}">
                    <a14:compatExt spid="_x0000_s34818"/>
                  </a:ext>
                </a:extLst>
              </xdr:cNvPr>
              <xdr:cNvSpPr/>
            </xdr:nvSpPr>
            <xdr:spPr>
              <a:xfrm>
                <a:off x="309041" y="8567158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34819" name="Check Box 3" hidden="1">
                <a:extLst>
                  <a:ext uri="{63B3BB69-23CF-44E3-9099-C40C66FF867C}">
                    <a14:compatExt spid="_x0000_s34819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34820" name="Check Box 4" hidden="1">
                <a:extLst>
                  <a:ext uri="{63B3BB69-23CF-44E3-9099-C40C66FF867C}">
                    <a14:compatExt spid="_x0000_s34820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34821" name="Check Box 5" hidden="1">
                <a:extLst>
                  <a:ext uri="{63B3BB69-23CF-44E3-9099-C40C66FF867C}">
                    <a14:compatExt spid="_x0000_s34821"/>
                  </a:ext>
                </a:extLst>
              </xdr:cNvPr>
              <xdr:cNvSpPr/>
            </xdr:nvSpPr>
            <xdr:spPr>
              <a:xfrm>
                <a:off x="305867" y="9367542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="" xmlns:a16="http://schemas.microsoft.com/office/drawing/2014/main" id="{00000000-0008-0000-1E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="" xmlns:a16="http://schemas.microsoft.com/office/drawing/2014/main" id="{00000000-0008-0000-1E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="" xmlns:a16="http://schemas.microsoft.com/office/drawing/2014/main" id="{00000000-0008-0000-1E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="" xmlns:a16="http://schemas.microsoft.com/office/drawing/2014/main" id="{00000000-0008-0000-1E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="" xmlns:a16="http://schemas.microsoft.com/office/drawing/2014/main" id="{00000000-0008-0000-1E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="" xmlns:a16="http://schemas.microsoft.com/office/drawing/2014/main" id="{00000000-0008-0000-1E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="" xmlns:a16="http://schemas.microsoft.com/office/drawing/2014/main" id="{00000000-0008-0000-1E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="" xmlns:a16="http://schemas.microsoft.com/office/drawing/2014/main" id="{00000000-0008-0000-1E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="" xmlns:a16="http://schemas.microsoft.com/office/drawing/2014/main" id="{00000000-0008-0000-1E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="" xmlns:a16="http://schemas.microsoft.com/office/drawing/2014/main" id="{00000000-0008-0000-1E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34816" name="図 34815">
          <a:extLst>
            <a:ext uri="{FF2B5EF4-FFF2-40B4-BE49-F238E27FC236}">
              <a16:creationId xmlns="" xmlns:a16="http://schemas.microsoft.com/office/drawing/2014/main" id="{00000000-0008-0000-1E00-0000008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34822" name="直線コネクタ 43">
          <a:extLst>
            <a:ext uri="{FF2B5EF4-FFF2-40B4-BE49-F238E27FC236}">
              <a16:creationId xmlns="" xmlns:a16="http://schemas.microsoft.com/office/drawing/2014/main" id="{00000000-0008-0000-1E00-0000068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34823" name="直線コネクタ 45">
          <a:extLst>
            <a:ext uri="{FF2B5EF4-FFF2-40B4-BE49-F238E27FC236}">
              <a16:creationId xmlns="" xmlns:a16="http://schemas.microsoft.com/office/drawing/2014/main" id="{00000000-0008-0000-1E00-0000078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34824" name="直線コネクタ 43">
          <a:extLst>
            <a:ext uri="{FF2B5EF4-FFF2-40B4-BE49-F238E27FC236}">
              <a16:creationId xmlns="" xmlns:a16="http://schemas.microsoft.com/office/drawing/2014/main" id="{00000000-0008-0000-1E00-0000088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34825" name="直線コネクタ 43">
          <a:extLst>
            <a:ext uri="{FF2B5EF4-FFF2-40B4-BE49-F238E27FC236}">
              <a16:creationId xmlns="" xmlns:a16="http://schemas.microsoft.com/office/drawing/2014/main" id="{00000000-0008-0000-1E00-0000098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34826" name="直線コネクタ 43">
          <a:extLst>
            <a:ext uri="{FF2B5EF4-FFF2-40B4-BE49-F238E27FC236}">
              <a16:creationId xmlns="" xmlns:a16="http://schemas.microsoft.com/office/drawing/2014/main" id="{00000000-0008-0000-1E00-00000A8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34827" name="直線コネクタ 43">
          <a:extLst>
            <a:ext uri="{FF2B5EF4-FFF2-40B4-BE49-F238E27FC236}">
              <a16:creationId xmlns="" xmlns:a16="http://schemas.microsoft.com/office/drawing/2014/main" id="{00000000-0008-0000-1E00-00000B8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34828" name="直線コネクタ 43">
          <a:extLst>
            <a:ext uri="{FF2B5EF4-FFF2-40B4-BE49-F238E27FC236}">
              <a16:creationId xmlns="" xmlns:a16="http://schemas.microsoft.com/office/drawing/2014/main" id="{00000000-0008-0000-1E00-00000C8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34829" name="直線コネクタ 43">
          <a:extLst>
            <a:ext uri="{FF2B5EF4-FFF2-40B4-BE49-F238E27FC236}">
              <a16:creationId xmlns="" xmlns:a16="http://schemas.microsoft.com/office/drawing/2014/main" id="{00000000-0008-0000-1E00-00000D8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34830" name="直線コネクタ 43">
          <a:extLst>
            <a:ext uri="{FF2B5EF4-FFF2-40B4-BE49-F238E27FC236}">
              <a16:creationId xmlns="" xmlns:a16="http://schemas.microsoft.com/office/drawing/2014/main" id="{00000000-0008-0000-1E00-00000E8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34831" name="直線コネクタ 43">
          <a:extLst>
            <a:ext uri="{FF2B5EF4-FFF2-40B4-BE49-F238E27FC236}">
              <a16:creationId xmlns="" xmlns:a16="http://schemas.microsoft.com/office/drawing/2014/main" id="{00000000-0008-0000-1E00-00000F8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34832" name="直線コネクタ 43">
          <a:extLst>
            <a:ext uri="{FF2B5EF4-FFF2-40B4-BE49-F238E27FC236}">
              <a16:creationId xmlns="" xmlns:a16="http://schemas.microsoft.com/office/drawing/2014/main" id="{00000000-0008-0000-1E00-0000108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34833" name="直線コネクタ 43">
          <a:extLst>
            <a:ext uri="{FF2B5EF4-FFF2-40B4-BE49-F238E27FC236}">
              <a16:creationId xmlns="" xmlns:a16="http://schemas.microsoft.com/office/drawing/2014/main" id="{00000000-0008-0000-1E00-0000118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34834" name="直線コネクタ 45">
          <a:extLst>
            <a:ext uri="{FF2B5EF4-FFF2-40B4-BE49-F238E27FC236}">
              <a16:creationId xmlns="" xmlns:a16="http://schemas.microsoft.com/office/drawing/2014/main" id="{00000000-0008-0000-1E00-0000128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34835" name="直線コネクタ 43">
          <a:extLst>
            <a:ext uri="{FF2B5EF4-FFF2-40B4-BE49-F238E27FC236}">
              <a16:creationId xmlns="" xmlns:a16="http://schemas.microsoft.com/office/drawing/2014/main" id="{00000000-0008-0000-1E00-0000138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34836" name="直線コネクタ 43">
          <a:extLst>
            <a:ext uri="{FF2B5EF4-FFF2-40B4-BE49-F238E27FC236}">
              <a16:creationId xmlns="" xmlns:a16="http://schemas.microsoft.com/office/drawing/2014/main" id="{00000000-0008-0000-1E00-0000148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34837" name="直線コネクタ 43">
          <a:extLst>
            <a:ext uri="{FF2B5EF4-FFF2-40B4-BE49-F238E27FC236}">
              <a16:creationId xmlns="" xmlns:a16="http://schemas.microsoft.com/office/drawing/2014/main" id="{00000000-0008-0000-1E00-0000158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34838" name="直線コネクタ 43">
          <a:extLst>
            <a:ext uri="{FF2B5EF4-FFF2-40B4-BE49-F238E27FC236}">
              <a16:creationId xmlns="" xmlns:a16="http://schemas.microsoft.com/office/drawing/2014/main" id="{00000000-0008-0000-1E00-0000168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34839" name="直線コネクタ 43">
          <a:extLst>
            <a:ext uri="{FF2B5EF4-FFF2-40B4-BE49-F238E27FC236}">
              <a16:creationId xmlns="" xmlns:a16="http://schemas.microsoft.com/office/drawing/2014/main" id="{00000000-0008-0000-1E00-0000178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34840" name="直線コネクタ 43">
          <a:extLst>
            <a:ext uri="{FF2B5EF4-FFF2-40B4-BE49-F238E27FC236}">
              <a16:creationId xmlns="" xmlns:a16="http://schemas.microsoft.com/office/drawing/2014/main" id="{00000000-0008-0000-1E00-0000188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34841" name="直線コネクタ 43">
          <a:extLst>
            <a:ext uri="{FF2B5EF4-FFF2-40B4-BE49-F238E27FC236}">
              <a16:creationId xmlns="" xmlns:a16="http://schemas.microsoft.com/office/drawing/2014/main" id="{00000000-0008-0000-1E00-0000198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34842" name="直線コネクタ 43">
          <a:extLst>
            <a:ext uri="{FF2B5EF4-FFF2-40B4-BE49-F238E27FC236}">
              <a16:creationId xmlns="" xmlns:a16="http://schemas.microsoft.com/office/drawing/2014/main" id="{00000000-0008-0000-1E00-00001A8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34843" name="直線コネクタ 43">
          <a:extLst>
            <a:ext uri="{FF2B5EF4-FFF2-40B4-BE49-F238E27FC236}">
              <a16:creationId xmlns="" xmlns:a16="http://schemas.microsoft.com/office/drawing/2014/main" id="{00000000-0008-0000-1E00-00001B8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34844" name="角丸四角形 12">
          <a:extLst>
            <a:ext uri="{FF2B5EF4-FFF2-40B4-BE49-F238E27FC236}">
              <a16:creationId xmlns="" xmlns:a16="http://schemas.microsoft.com/office/drawing/2014/main" id="{00000000-0008-0000-1E00-00001C8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34845" name="Check Box 6" hidden="1">
              <a:extLst>
                <a:ext uri="{63B3BB69-23CF-44E3-9099-C40C66FF867C}">
                  <a14:compatExt spid="_x0000_s348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7&#24180;&#20998;&#32102;&#19982;&#30064;&#21205;&#30003;&#21578;&#26360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会社名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予備"/>
      <sheetName val="従1"/>
      <sheetName val="従2"/>
      <sheetName val="従3"/>
      <sheetName val="従4"/>
      <sheetName val="従5"/>
      <sheetName val="従6"/>
      <sheetName val="従7"/>
      <sheetName val="従8"/>
      <sheetName val="従9"/>
      <sheetName val="従10"/>
      <sheetName val="従11"/>
      <sheetName val="従12"/>
      <sheetName val="従13"/>
      <sheetName val="従14"/>
      <sheetName val="従15"/>
      <sheetName val="従16"/>
      <sheetName val="従17"/>
      <sheetName val="従18"/>
      <sheetName val="従19"/>
      <sheetName val="従20"/>
    </sheetNames>
    <sheetDataSet>
      <sheetData sheetId="0">
        <row r="4">
          <cell r="E4" t="str">
            <v>麹町</v>
          </cell>
        </row>
        <row r="5">
          <cell r="C5" t="str">
            <v>国税産業　株式会社</v>
          </cell>
        </row>
        <row r="6">
          <cell r="C6" t="str">
            <v>1234567890123</v>
          </cell>
        </row>
        <row r="7">
          <cell r="C7" t="str">
            <v>〇〇〇市〇〇〇町〇丁目〇-〇</v>
          </cell>
        </row>
      </sheetData>
      <sheetData sheetId="1">
        <row r="3">
          <cell r="AZ3" t="str">
            <v>スズキ　イチロウ</v>
          </cell>
        </row>
        <row r="5">
          <cell r="AZ5" t="str">
            <v>鈴木　一郎</v>
          </cell>
        </row>
        <row r="10">
          <cell r="AZ10" t="str">
            <v>東京都港区西麻布3-3-5</v>
          </cell>
        </row>
        <row r="16">
          <cell r="F16" t="str">
            <v>スズキ　ハナコ</v>
          </cell>
        </row>
        <row r="17">
          <cell r="F17" t="str">
            <v>鈴木　花子</v>
          </cell>
          <cell r="V17">
            <v>234567890123</v>
          </cell>
        </row>
        <row r="18">
          <cell r="AN18">
            <v>64</v>
          </cell>
          <cell r="AQ18">
            <v>3</v>
          </cell>
          <cell r="AT18">
            <v>3</v>
          </cell>
        </row>
      </sheetData>
      <sheetData sheetId="2">
        <row r="3">
          <cell r="AZ3" t="str">
            <v>スズキ　イチロウ</v>
          </cell>
        </row>
        <row r="5">
          <cell r="AZ5" t="str">
            <v>山川　太郎</v>
          </cell>
        </row>
        <row r="10">
          <cell r="AZ10" t="str">
            <v>東京都練馬区栄町23－7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10" Type="http://schemas.openxmlformats.org/officeDocument/2006/relationships/comments" Target="../comments1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1.xml"/><Relationship Id="rId3" Type="http://schemas.openxmlformats.org/officeDocument/2006/relationships/vmlDrawing" Target="../drawings/vmlDrawing2.vml"/><Relationship Id="rId7" Type="http://schemas.openxmlformats.org/officeDocument/2006/relationships/ctrlProp" Target="../ctrlProps/ctrlProp10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9.xml"/><Relationship Id="rId5" Type="http://schemas.openxmlformats.org/officeDocument/2006/relationships/ctrlProp" Target="../ctrlProps/ctrlProp8.xml"/><Relationship Id="rId10" Type="http://schemas.openxmlformats.org/officeDocument/2006/relationships/comments" Target="../comments2.xml"/><Relationship Id="rId4" Type="http://schemas.openxmlformats.org/officeDocument/2006/relationships/ctrlProp" Target="../ctrlProps/ctrlProp7.xml"/><Relationship Id="rId9" Type="http://schemas.openxmlformats.org/officeDocument/2006/relationships/ctrlProp" Target="../ctrlProps/ctrlProp12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7.xml"/><Relationship Id="rId3" Type="http://schemas.openxmlformats.org/officeDocument/2006/relationships/vmlDrawing" Target="../drawings/vmlDrawing3.vml"/><Relationship Id="rId7" Type="http://schemas.openxmlformats.org/officeDocument/2006/relationships/ctrlProp" Target="../ctrlProps/ctrlProp16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ctrlProp" Target="../ctrlProps/ctrlProp15.xml"/><Relationship Id="rId5" Type="http://schemas.openxmlformats.org/officeDocument/2006/relationships/ctrlProp" Target="../ctrlProps/ctrlProp14.xml"/><Relationship Id="rId10" Type="http://schemas.openxmlformats.org/officeDocument/2006/relationships/comments" Target="../comments3.xml"/><Relationship Id="rId4" Type="http://schemas.openxmlformats.org/officeDocument/2006/relationships/ctrlProp" Target="../ctrlProps/ctrlProp13.xml"/><Relationship Id="rId9" Type="http://schemas.openxmlformats.org/officeDocument/2006/relationships/ctrlProp" Target="../ctrlProps/ctrlProp18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3.xml"/><Relationship Id="rId3" Type="http://schemas.openxmlformats.org/officeDocument/2006/relationships/vmlDrawing" Target="../drawings/vmlDrawing4.vml"/><Relationship Id="rId7" Type="http://schemas.openxmlformats.org/officeDocument/2006/relationships/ctrlProp" Target="../ctrlProps/ctrlProp22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ctrlProp" Target="../ctrlProps/ctrlProp21.xml"/><Relationship Id="rId5" Type="http://schemas.openxmlformats.org/officeDocument/2006/relationships/ctrlProp" Target="../ctrlProps/ctrlProp20.xml"/><Relationship Id="rId10" Type="http://schemas.openxmlformats.org/officeDocument/2006/relationships/comments" Target="../comments4.xml"/><Relationship Id="rId4" Type="http://schemas.openxmlformats.org/officeDocument/2006/relationships/ctrlProp" Target="../ctrlProps/ctrlProp19.xml"/><Relationship Id="rId9" Type="http://schemas.openxmlformats.org/officeDocument/2006/relationships/ctrlProp" Target="../ctrlProps/ctrlProp24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9.xml"/><Relationship Id="rId3" Type="http://schemas.openxmlformats.org/officeDocument/2006/relationships/vmlDrawing" Target="../drawings/vmlDrawing5.vml"/><Relationship Id="rId7" Type="http://schemas.openxmlformats.org/officeDocument/2006/relationships/ctrlProp" Target="../ctrlProps/ctrlProp28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ctrlProp" Target="../ctrlProps/ctrlProp27.xml"/><Relationship Id="rId5" Type="http://schemas.openxmlformats.org/officeDocument/2006/relationships/ctrlProp" Target="../ctrlProps/ctrlProp26.xml"/><Relationship Id="rId10" Type="http://schemas.openxmlformats.org/officeDocument/2006/relationships/comments" Target="../comments5.xml"/><Relationship Id="rId4" Type="http://schemas.openxmlformats.org/officeDocument/2006/relationships/ctrlProp" Target="../ctrlProps/ctrlProp25.xml"/><Relationship Id="rId9" Type="http://schemas.openxmlformats.org/officeDocument/2006/relationships/ctrlProp" Target="../ctrlProps/ctrlProp30.x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5.xml"/><Relationship Id="rId3" Type="http://schemas.openxmlformats.org/officeDocument/2006/relationships/vmlDrawing" Target="../drawings/vmlDrawing6.vml"/><Relationship Id="rId7" Type="http://schemas.openxmlformats.org/officeDocument/2006/relationships/ctrlProp" Target="../ctrlProps/ctrlProp34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ctrlProp" Target="../ctrlProps/ctrlProp33.xml"/><Relationship Id="rId5" Type="http://schemas.openxmlformats.org/officeDocument/2006/relationships/ctrlProp" Target="../ctrlProps/ctrlProp32.xml"/><Relationship Id="rId10" Type="http://schemas.openxmlformats.org/officeDocument/2006/relationships/comments" Target="../comments6.xml"/><Relationship Id="rId4" Type="http://schemas.openxmlformats.org/officeDocument/2006/relationships/ctrlProp" Target="../ctrlProps/ctrlProp31.xml"/><Relationship Id="rId9" Type="http://schemas.openxmlformats.org/officeDocument/2006/relationships/ctrlProp" Target="../ctrlProps/ctrlProp36.x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1.xml"/><Relationship Id="rId3" Type="http://schemas.openxmlformats.org/officeDocument/2006/relationships/vmlDrawing" Target="../drawings/vmlDrawing7.vml"/><Relationship Id="rId7" Type="http://schemas.openxmlformats.org/officeDocument/2006/relationships/ctrlProp" Target="../ctrlProps/ctrlProp40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ctrlProp" Target="../ctrlProps/ctrlProp39.xml"/><Relationship Id="rId5" Type="http://schemas.openxmlformats.org/officeDocument/2006/relationships/ctrlProp" Target="../ctrlProps/ctrlProp38.xml"/><Relationship Id="rId10" Type="http://schemas.openxmlformats.org/officeDocument/2006/relationships/comments" Target="../comments7.xml"/><Relationship Id="rId4" Type="http://schemas.openxmlformats.org/officeDocument/2006/relationships/ctrlProp" Target="../ctrlProps/ctrlProp37.xml"/><Relationship Id="rId9" Type="http://schemas.openxmlformats.org/officeDocument/2006/relationships/ctrlProp" Target="../ctrlProps/ctrlProp42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7.xml"/><Relationship Id="rId3" Type="http://schemas.openxmlformats.org/officeDocument/2006/relationships/vmlDrawing" Target="../drawings/vmlDrawing8.vml"/><Relationship Id="rId7" Type="http://schemas.openxmlformats.org/officeDocument/2006/relationships/ctrlProp" Target="../ctrlProps/ctrlProp46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ctrlProp" Target="../ctrlProps/ctrlProp45.xml"/><Relationship Id="rId5" Type="http://schemas.openxmlformats.org/officeDocument/2006/relationships/ctrlProp" Target="../ctrlProps/ctrlProp44.xml"/><Relationship Id="rId10" Type="http://schemas.openxmlformats.org/officeDocument/2006/relationships/comments" Target="../comments8.xml"/><Relationship Id="rId4" Type="http://schemas.openxmlformats.org/officeDocument/2006/relationships/ctrlProp" Target="../ctrlProps/ctrlProp43.xml"/><Relationship Id="rId9" Type="http://schemas.openxmlformats.org/officeDocument/2006/relationships/ctrlProp" Target="../ctrlProps/ctrlProp48.x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3.xml"/><Relationship Id="rId3" Type="http://schemas.openxmlformats.org/officeDocument/2006/relationships/vmlDrawing" Target="../drawings/vmlDrawing9.vml"/><Relationship Id="rId7" Type="http://schemas.openxmlformats.org/officeDocument/2006/relationships/ctrlProp" Target="../ctrlProps/ctrlProp52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ctrlProp" Target="../ctrlProps/ctrlProp51.xml"/><Relationship Id="rId5" Type="http://schemas.openxmlformats.org/officeDocument/2006/relationships/ctrlProp" Target="../ctrlProps/ctrlProp50.xml"/><Relationship Id="rId10" Type="http://schemas.openxmlformats.org/officeDocument/2006/relationships/comments" Target="../comments9.xml"/><Relationship Id="rId4" Type="http://schemas.openxmlformats.org/officeDocument/2006/relationships/ctrlProp" Target="../ctrlProps/ctrlProp49.xml"/><Relationship Id="rId9" Type="http://schemas.openxmlformats.org/officeDocument/2006/relationships/ctrlProp" Target="../ctrlProps/ctrlProp54.xm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9.xml"/><Relationship Id="rId3" Type="http://schemas.openxmlformats.org/officeDocument/2006/relationships/vmlDrawing" Target="../drawings/vmlDrawing10.vml"/><Relationship Id="rId7" Type="http://schemas.openxmlformats.org/officeDocument/2006/relationships/ctrlProp" Target="../ctrlProps/ctrlProp58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ctrlProp" Target="../ctrlProps/ctrlProp57.xml"/><Relationship Id="rId5" Type="http://schemas.openxmlformats.org/officeDocument/2006/relationships/ctrlProp" Target="../ctrlProps/ctrlProp56.xml"/><Relationship Id="rId10" Type="http://schemas.openxmlformats.org/officeDocument/2006/relationships/comments" Target="../comments10.xml"/><Relationship Id="rId4" Type="http://schemas.openxmlformats.org/officeDocument/2006/relationships/ctrlProp" Target="../ctrlProps/ctrlProp55.xml"/><Relationship Id="rId9" Type="http://schemas.openxmlformats.org/officeDocument/2006/relationships/ctrlProp" Target="../ctrlProps/ctrlProp60.x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5.xml"/><Relationship Id="rId3" Type="http://schemas.openxmlformats.org/officeDocument/2006/relationships/vmlDrawing" Target="../drawings/vmlDrawing11.vml"/><Relationship Id="rId7" Type="http://schemas.openxmlformats.org/officeDocument/2006/relationships/ctrlProp" Target="../ctrlProps/ctrlProp64.x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6" Type="http://schemas.openxmlformats.org/officeDocument/2006/relationships/ctrlProp" Target="../ctrlProps/ctrlProp63.xml"/><Relationship Id="rId5" Type="http://schemas.openxmlformats.org/officeDocument/2006/relationships/ctrlProp" Target="../ctrlProps/ctrlProp62.xml"/><Relationship Id="rId10" Type="http://schemas.openxmlformats.org/officeDocument/2006/relationships/comments" Target="../comments11.xml"/><Relationship Id="rId4" Type="http://schemas.openxmlformats.org/officeDocument/2006/relationships/ctrlProp" Target="../ctrlProps/ctrlProp61.xml"/><Relationship Id="rId9" Type="http://schemas.openxmlformats.org/officeDocument/2006/relationships/ctrlProp" Target="../ctrlProps/ctrlProp66.x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71.xml"/><Relationship Id="rId3" Type="http://schemas.openxmlformats.org/officeDocument/2006/relationships/vmlDrawing" Target="../drawings/vmlDrawing12.vml"/><Relationship Id="rId7" Type="http://schemas.openxmlformats.org/officeDocument/2006/relationships/ctrlProp" Target="../ctrlProps/ctrlProp70.x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6" Type="http://schemas.openxmlformats.org/officeDocument/2006/relationships/ctrlProp" Target="../ctrlProps/ctrlProp69.xml"/><Relationship Id="rId5" Type="http://schemas.openxmlformats.org/officeDocument/2006/relationships/ctrlProp" Target="../ctrlProps/ctrlProp68.xml"/><Relationship Id="rId10" Type="http://schemas.openxmlformats.org/officeDocument/2006/relationships/comments" Target="../comments12.xml"/><Relationship Id="rId4" Type="http://schemas.openxmlformats.org/officeDocument/2006/relationships/ctrlProp" Target="../ctrlProps/ctrlProp67.xml"/><Relationship Id="rId9" Type="http://schemas.openxmlformats.org/officeDocument/2006/relationships/ctrlProp" Target="../ctrlProps/ctrlProp72.x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77.xml"/><Relationship Id="rId3" Type="http://schemas.openxmlformats.org/officeDocument/2006/relationships/vmlDrawing" Target="../drawings/vmlDrawing13.vml"/><Relationship Id="rId7" Type="http://schemas.openxmlformats.org/officeDocument/2006/relationships/ctrlProp" Target="../ctrlProps/ctrlProp76.x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6" Type="http://schemas.openxmlformats.org/officeDocument/2006/relationships/ctrlProp" Target="../ctrlProps/ctrlProp75.xml"/><Relationship Id="rId5" Type="http://schemas.openxmlformats.org/officeDocument/2006/relationships/ctrlProp" Target="../ctrlProps/ctrlProp74.xml"/><Relationship Id="rId10" Type="http://schemas.openxmlformats.org/officeDocument/2006/relationships/comments" Target="../comments13.xml"/><Relationship Id="rId4" Type="http://schemas.openxmlformats.org/officeDocument/2006/relationships/ctrlProp" Target="../ctrlProps/ctrlProp73.xml"/><Relationship Id="rId9" Type="http://schemas.openxmlformats.org/officeDocument/2006/relationships/ctrlProp" Target="../ctrlProps/ctrlProp78.xm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83.xml"/><Relationship Id="rId3" Type="http://schemas.openxmlformats.org/officeDocument/2006/relationships/vmlDrawing" Target="../drawings/vmlDrawing14.vml"/><Relationship Id="rId7" Type="http://schemas.openxmlformats.org/officeDocument/2006/relationships/ctrlProp" Target="../ctrlProps/ctrlProp82.x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6" Type="http://schemas.openxmlformats.org/officeDocument/2006/relationships/ctrlProp" Target="../ctrlProps/ctrlProp81.xml"/><Relationship Id="rId5" Type="http://schemas.openxmlformats.org/officeDocument/2006/relationships/ctrlProp" Target="../ctrlProps/ctrlProp80.xml"/><Relationship Id="rId10" Type="http://schemas.openxmlformats.org/officeDocument/2006/relationships/comments" Target="../comments14.xml"/><Relationship Id="rId4" Type="http://schemas.openxmlformats.org/officeDocument/2006/relationships/ctrlProp" Target="../ctrlProps/ctrlProp79.xml"/><Relationship Id="rId9" Type="http://schemas.openxmlformats.org/officeDocument/2006/relationships/ctrlProp" Target="../ctrlProps/ctrlProp84.xm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89.xml"/><Relationship Id="rId3" Type="http://schemas.openxmlformats.org/officeDocument/2006/relationships/vmlDrawing" Target="../drawings/vmlDrawing15.vml"/><Relationship Id="rId7" Type="http://schemas.openxmlformats.org/officeDocument/2006/relationships/ctrlProp" Target="../ctrlProps/ctrlProp88.x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6" Type="http://schemas.openxmlformats.org/officeDocument/2006/relationships/ctrlProp" Target="../ctrlProps/ctrlProp87.xml"/><Relationship Id="rId5" Type="http://schemas.openxmlformats.org/officeDocument/2006/relationships/ctrlProp" Target="../ctrlProps/ctrlProp86.xml"/><Relationship Id="rId10" Type="http://schemas.openxmlformats.org/officeDocument/2006/relationships/comments" Target="../comments15.xml"/><Relationship Id="rId4" Type="http://schemas.openxmlformats.org/officeDocument/2006/relationships/ctrlProp" Target="../ctrlProps/ctrlProp85.xml"/><Relationship Id="rId9" Type="http://schemas.openxmlformats.org/officeDocument/2006/relationships/ctrlProp" Target="../ctrlProps/ctrlProp90.xm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95.xml"/><Relationship Id="rId3" Type="http://schemas.openxmlformats.org/officeDocument/2006/relationships/vmlDrawing" Target="../drawings/vmlDrawing16.vml"/><Relationship Id="rId7" Type="http://schemas.openxmlformats.org/officeDocument/2006/relationships/ctrlProp" Target="../ctrlProps/ctrlProp94.x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6" Type="http://schemas.openxmlformats.org/officeDocument/2006/relationships/ctrlProp" Target="../ctrlProps/ctrlProp93.xml"/><Relationship Id="rId5" Type="http://schemas.openxmlformats.org/officeDocument/2006/relationships/ctrlProp" Target="../ctrlProps/ctrlProp92.xml"/><Relationship Id="rId10" Type="http://schemas.openxmlformats.org/officeDocument/2006/relationships/comments" Target="../comments16.xml"/><Relationship Id="rId4" Type="http://schemas.openxmlformats.org/officeDocument/2006/relationships/ctrlProp" Target="../ctrlProps/ctrlProp91.xml"/><Relationship Id="rId9" Type="http://schemas.openxmlformats.org/officeDocument/2006/relationships/ctrlProp" Target="../ctrlProps/ctrlProp96.xml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01.xml"/><Relationship Id="rId3" Type="http://schemas.openxmlformats.org/officeDocument/2006/relationships/vmlDrawing" Target="../drawings/vmlDrawing17.vml"/><Relationship Id="rId7" Type="http://schemas.openxmlformats.org/officeDocument/2006/relationships/ctrlProp" Target="../ctrlProps/ctrlProp100.x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6" Type="http://schemas.openxmlformats.org/officeDocument/2006/relationships/ctrlProp" Target="../ctrlProps/ctrlProp99.xml"/><Relationship Id="rId5" Type="http://schemas.openxmlformats.org/officeDocument/2006/relationships/ctrlProp" Target="../ctrlProps/ctrlProp98.xml"/><Relationship Id="rId10" Type="http://schemas.openxmlformats.org/officeDocument/2006/relationships/comments" Target="../comments17.xml"/><Relationship Id="rId4" Type="http://schemas.openxmlformats.org/officeDocument/2006/relationships/ctrlProp" Target="../ctrlProps/ctrlProp97.xml"/><Relationship Id="rId9" Type="http://schemas.openxmlformats.org/officeDocument/2006/relationships/ctrlProp" Target="../ctrlProps/ctrlProp102.xml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07.xml"/><Relationship Id="rId3" Type="http://schemas.openxmlformats.org/officeDocument/2006/relationships/vmlDrawing" Target="../drawings/vmlDrawing18.vml"/><Relationship Id="rId7" Type="http://schemas.openxmlformats.org/officeDocument/2006/relationships/ctrlProp" Target="../ctrlProps/ctrlProp106.x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Relationship Id="rId6" Type="http://schemas.openxmlformats.org/officeDocument/2006/relationships/ctrlProp" Target="../ctrlProps/ctrlProp105.xml"/><Relationship Id="rId5" Type="http://schemas.openxmlformats.org/officeDocument/2006/relationships/ctrlProp" Target="../ctrlProps/ctrlProp104.xml"/><Relationship Id="rId10" Type="http://schemas.openxmlformats.org/officeDocument/2006/relationships/comments" Target="../comments18.xml"/><Relationship Id="rId4" Type="http://schemas.openxmlformats.org/officeDocument/2006/relationships/ctrlProp" Target="../ctrlProps/ctrlProp103.xml"/><Relationship Id="rId9" Type="http://schemas.openxmlformats.org/officeDocument/2006/relationships/ctrlProp" Target="../ctrlProps/ctrlProp108.xml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13.xml"/><Relationship Id="rId3" Type="http://schemas.openxmlformats.org/officeDocument/2006/relationships/vmlDrawing" Target="../drawings/vmlDrawing19.vml"/><Relationship Id="rId7" Type="http://schemas.openxmlformats.org/officeDocument/2006/relationships/ctrlProp" Target="../ctrlProps/ctrlProp112.x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Relationship Id="rId6" Type="http://schemas.openxmlformats.org/officeDocument/2006/relationships/ctrlProp" Target="../ctrlProps/ctrlProp111.xml"/><Relationship Id="rId5" Type="http://schemas.openxmlformats.org/officeDocument/2006/relationships/ctrlProp" Target="../ctrlProps/ctrlProp110.xml"/><Relationship Id="rId10" Type="http://schemas.openxmlformats.org/officeDocument/2006/relationships/comments" Target="../comments19.xml"/><Relationship Id="rId4" Type="http://schemas.openxmlformats.org/officeDocument/2006/relationships/ctrlProp" Target="../ctrlProps/ctrlProp109.xml"/><Relationship Id="rId9" Type="http://schemas.openxmlformats.org/officeDocument/2006/relationships/ctrlProp" Target="../ctrlProps/ctrlProp114.xml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19.xml"/><Relationship Id="rId3" Type="http://schemas.openxmlformats.org/officeDocument/2006/relationships/vmlDrawing" Target="../drawings/vmlDrawing20.vml"/><Relationship Id="rId7" Type="http://schemas.openxmlformats.org/officeDocument/2006/relationships/ctrlProp" Target="../ctrlProps/ctrlProp118.x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Relationship Id="rId6" Type="http://schemas.openxmlformats.org/officeDocument/2006/relationships/ctrlProp" Target="../ctrlProps/ctrlProp117.xml"/><Relationship Id="rId5" Type="http://schemas.openxmlformats.org/officeDocument/2006/relationships/ctrlProp" Target="../ctrlProps/ctrlProp116.xml"/><Relationship Id="rId10" Type="http://schemas.openxmlformats.org/officeDocument/2006/relationships/comments" Target="../comments20.xml"/><Relationship Id="rId4" Type="http://schemas.openxmlformats.org/officeDocument/2006/relationships/ctrlProp" Target="../ctrlProps/ctrlProp115.xml"/><Relationship Id="rId9" Type="http://schemas.openxmlformats.org/officeDocument/2006/relationships/ctrlProp" Target="../ctrlProps/ctrlProp120.xml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25.xml"/><Relationship Id="rId3" Type="http://schemas.openxmlformats.org/officeDocument/2006/relationships/vmlDrawing" Target="../drawings/vmlDrawing21.vml"/><Relationship Id="rId7" Type="http://schemas.openxmlformats.org/officeDocument/2006/relationships/ctrlProp" Target="../ctrlProps/ctrlProp124.x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Relationship Id="rId6" Type="http://schemas.openxmlformats.org/officeDocument/2006/relationships/ctrlProp" Target="../ctrlProps/ctrlProp123.xml"/><Relationship Id="rId5" Type="http://schemas.openxmlformats.org/officeDocument/2006/relationships/ctrlProp" Target="../ctrlProps/ctrlProp122.xml"/><Relationship Id="rId10" Type="http://schemas.openxmlformats.org/officeDocument/2006/relationships/comments" Target="../comments21.xml"/><Relationship Id="rId4" Type="http://schemas.openxmlformats.org/officeDocument/2006/relationships/ctrlProp" Target="../ctrlProps/ctrlProp121.xml"/><Relationship Id="rId9" Type="http://schemas.openxmlformats.org/officeDocument/2006/relationships/ctrlProp" Target="../ctrlProps/ctrlProp12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A1:EQ113"/>
  <sheetViews>
    <sheetView showZeros="0" tabSelected="1" zoomScale="84" zoomScaleNormal="84" workbookViewId="0">
      <selection activeCell="CW168" sqref="CW168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 t="str">
        <f>'[1]1'!$AZ$3</f>
        <v>スズキ　イチロウ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 t="str">
        <f>'[1]1'!$AZ$5</f>
        <v>鈴木　一郎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 t="str">
        <f>'[1]1'!$AZ$10</f>
        <v>東京都港区西麻布3-3-5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>2</v>
      </c>
      <c r="BH12" s="360"/>
      <c r="BI12" s="360" t="str">
        <f>IF(BF17&lt;=0,"",IF((LEN(BF17)-10&lt;=0),"0",MID(BF17,LEN(BF17)-10,1)))</f>
        <v>3</v>
      </c>
      <c r="BJ12" s="360"/>
      <c r="BK12" s="360" t="str">
        <f>IF(BF17&lt;=0,"",IF((LEN(BF17)-9&lt;=0),"0",MID(BF17,LEN(BF17)-9,1)))</f>
        <v>4</v>
      </c>
      <c r="BL12" s="360"/>
      <c r="BM12" s="360" t="str">
        <f>IF(BF17&lt;=0,"",IF((LEN(BF17)-8&lt;=0),"0",MID(BF17,LEN(BF17)-8,1)))</f>
        <v>5</v>
      </c>
      <c r="BN12" s="360"/>
      <c r="BO12" s="360" t="str">
        <f>IF(BF17&lt;=0,"",IF((LEN(BF17)-7&lt;=0),"0",MID(BF17,LEN(BF17)-7,1)))</f>
        <v>6</v>
      </c>
      <c r="BP12" s="360"/>
      <c r="BQ12" s="360" t="str">
        <f>IF(BF17&lt;=0,"",IF((LEN(BF17)-6&lt;=0),"0",MID(BF17,LEN(BF17)-6,1)))</f>
        <v>7</v>
      </c>
      <c r="BR12" s="360"/>
      <c r="BS12" s="360" t="str">
        <f>IF(BF17&lt;=0,"",IF((LEN(BF17)-5&lt;=0),"0",MID(BF17,LEN(BF17)-5,1)))</f>
        <v>8</v>
      </c>
      <c r="BT12" s="360"/>
      <c r="BU12" s="360" t="str">
        <f>IF(BF17&lt;=0,"",IF((LEN(BF17)-4&lt;=0),"0",MID(BF17,LEN(BF17)-4,1)))</f>
        <v>9</v>
      </c>
      <c r="BV12" s="360"/>
      <c r="BW12" s="360" t="str">
        <f>IF(BF17&lt;=0,"",IF((LEN(BF17)-3&lt;=0),"0",MID(BF17,LEN(BF17)-3,1)))</f>
        <v>0</v>
      </c>
      <c r="BX12" s="360"/>
      <c r="BY12" s="360" t="str">
        <f>IF(BF17&lt;=0,"",IF((LEN(BF17)-2&lt;=0),"0",MID(BF17,LEN(BF17)-2,1)))</f>
        <v>1</v>
      </c>
      <c r="BZ12" s="360"/>
      <c r="CA12" s="360" t="str">
        <f>IF(BF17&lt;=0,"",IF((LEN(BF17)-1&lt;=0),"0",MID(BF17,LEN(BF17)-1,1)))</f>
        <v>2</v>
      </c>
      <c r="CB12" s="360"/>
      <c r="CC12" s="360" t="str">
        <f>IF(BF17&lt;&gt;0,RIGHT(BF17,1),"")</f>
        <v>3</v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'[1]1'!$AN$18</f>
        <v>64</v>
      </c>
      <c r="CJ12" s="547"/>
      <c r="CK12" s="547"/>
      <c r="CL12" s="547"/>
      <c r="CM12" s="523" t="s">
        <v>4</v>
      </c>
      <c r="CN12" s="537">
        <f>'[1]1'!$AQ$18</f>
        <v>3</v>
      </c>
      <c r="CO12" s="537"/>
      <c r="CP12" s="537"/>
      <c r="CQ12" s="537"/>
      <c r="CR12" s="523" t="s">
        <v>5</v>
      </c>
      <c r="CS12" s="537">
        <f>'[1]1'!$AT$18</f>
        <v>3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>
        <v>12000000</v>
      </c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9900000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 t="str">
        <f>'[1]1'!$F$16</f>
        <v>スズキ　ハナコ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 t="str">
        <f>'[1]1'!$F$17</f>
        <v>鈴木　花子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'[1]1'!$V$17</f>
        <v>234567890123</v>
      </c>
      <c r="BG17" s="531">
        <f>'[1]1'!$BJ$16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9900000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>
        <v>950000</v>
      </c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300000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☑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□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>②</v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C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300000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580000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130000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☑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42</v>
      </c>
      <c r="AT34" s="655"/>
      <c r="AU34" s="655"/>
      <c r="AV34" s="870"/>
      <c r="AW34" s="799" t="s">
        <v>92</v>
      </c>
      <c r="AX34" s="655"/>
      <c r="AY34" s="655"/>
      <c r="AZ34" s="870"/>
      <c r="BA34" s="799" t="s">
        <v>93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87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>IF(DQ92=5,0,IF(CL33&gt;0,0,IF(AB25="A",LOOKUP(BI26,EH92:EQ93,EH93:EQ93),IF(AB25="B",LOOKUP(BI26,EH92:EQ94,EH94:EQ94),IF(AB25="C",LOOKUP(BI26,EH92:EQ95,EH95:EQ95),0)))))</f>
        <v>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89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☑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115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12000000</v>
      </c>
      <c r="DQ74" s="604"/>
      <c r="DR74" s="603">
        <f>AY21-MOD((AY21-LOOKUP(AY21,DP77:DR79)),LOOKUP(AY21,DP77:DQ79))</f>
        <v>950000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9900000</v>
      </c>
      <c r="EF74" s="607"/>
      <c r="EG74" s="606">
        <f>DR74*LOOKUP(DR74,EE77:EF83)/100-LOOKUP(DR74,EE77:EG83)</f>
        <v>300000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32570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1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A34:A35"/>
    <mergeCell ref="Z47:AA48"/>
    <mergeCell ref="AB47:AC48"/>
    <mergeCell ref="AD47:AE48"/>
    <mergeCell ref="AF47:AG48"/>
    <mergeCell ref="CJ56:CW57"/>
    <mergeCell ref="CJ62:CK62"/>
    <mergeCell ref="CL62:CW62"/>
    <mergeCell ref="BT56:CF56"/>
    <mergeCell ref="BX57:CF59"/>
    <mergeCell ref="BZ62:CE62"/>
    <mergeCell ref="BT62:BY62"/>
    <mergeCell ref="CH56:CI62"/>
    <mergeCell ref="BT60:BX61"/>
    <mergeCell ref="BY60:CF61"/>
    <mergeCell ref="BD49:BS50"/>
    <mergeCell ref="AZ49:AZ50"/>
    <mergeCell ref="BA49:BB50"/>
    <mergeCell ref="BC49:BC50"/>
    <mergeCell ref="AT49:AT50"/>
    <mergeCell ref="AU49:AV50"/>
    <mergeCell ref="AR47:AS48"/>
    <mergeCell ref="BP57:BQ59"/>
    <mergeCell ref="BR57:BS59"/>
    <mergeCell ref="V39:Z39"/>
    <mergeCell ref="V40:Z40"/>
    <mergeCell ref="AB33:AI36"/>
    <mergeCell ref="AR49:AS50"/>
    <mergeCell ref="C53:W53"/>
    <mergeCell ref="C52:W52"/>
    <mergeCell ref="C47:D48"/>
    <mergeCell ref="C49:D50"/>
    <mergeCell ref="E48:Q48"/>
    <mergeCell ref="E50:Q50"/>
    <mergeCell ref="T45:AQ46"/>
    <mergeCell ref="AP49:AQ50"/>
    <mergeCell ref="T49:U50"/>
    <mergeCell ref="V49:W50"/>
    <mergeCell ref="X49:Y50"/>
    <mergeCell ref="Z49:AA50"/>
    <mergeCell ref="AB49:AC50"/>
    <mergeCell ref="AD49:AE50"/>
    <mergeCell ref="AF49:AG50"/>
    <mergeCell ref="AH49:AI50"/>
    <mergeCell ref="T47:U48"/>
    <mergeCell ref="V47:W48"/>
    <mergeCell ref="AH47:AI48"/>
    <mergeCell ref="AJ47:AK48"/>
    <mergeCell ref="M30:R31"/>
    <mergeCell ref="M39:R39"/>
    <mergeCell ref="F40:G40"/>
    <mergeCell ref="M40:R40"/>
    <mergeCell ref="H40:K40"/>
    <mergeCell ref="X47:Y48"/>
    <mergeCell ref="F26:G27"/>
    <mergeCell ref="BY38:CB38"/>
    <mergeCell ref="BU38:BX38"/>
    <mergeCell ref="BQ38:BT38"/>
    <mergeCell ref="BM38:BP38"/>
    <mergeCell ref="BI38:BL38"/>
    <mergeCell ref="BE38:BH38"/>
    <mergeCell ref="BA38:BD38"/>
    <mergeCell ref="F36:G37"/>
    <mergeCell ref="M36:R37"/>
    <mergeCell ref="BA34:BD37"/>
    <mergeCell ref="AW34:AZ37"/>
    <mergeCell ref="AS34:AV37"/>
    <mergeCell ref="AW38:AZ38"/>
    <mergeCell ref="AS38:AV38"/>
    <mergeCell ref="AQ38:AR38"/>
    <mergeCell ref="V38:Z38"/>
    <mergeCell ref="AB38:AL40"/>
    <mergeCell ref="B2:CY2"/>
    <mergeCell ref="AO11:BF14"/>
    <mergeCell ref="AJ36:AK36"/>
    <mergeCell ref="BM36:BP36"/>
    <mergeCell ref="BQ36:BT36"/>
    <mergeCell ref="BU36:BX36"/>
    <mergeCell ref="CC36:CF36"/>
    <mergeCell ref="C30:E31"/>
    <mergeCell ref="C34:E35"/>
    <mergeCell ref="F24:G25"/>
    <mergeCell ref="H23:R23"/>
    <mergeCell ref="M24:R25"/>
    <mergeCell ref="D19:W21"/>
    <mergeCell ref="S32:U33"/>
    <mergeCell ref="F34:G35"/>
    <mergeCell ref="AP26:BH29"/>
    <mergeCell ref="AB23:AK24"/>
    <mergeCell ref="M28:R29"/>
    <mergeCell ref="M34:R35"/>
    <mergeCell ref="CE22:CQ23"/>
    <mergeCell ref="AO23:AP25"/>
    <mergeCell ref="AQ23:AX25"/>
    <mergeCell ref="AY23:BH25"/>
    <mergeCell ref="F30:G31"/>
    <mergeCell ref="Y11:AJ11"/>
    <mergeCell ref="S36:U40"/>
    <mergeCell ref="V23:Z23"/>
    <mergeCell ref="F23:G23"/>
    <mergeCell ref="AB31:AK32"/>
    <mergeCell ref="V24:Z25"/>
    <mergeCell ref="BE39:BH39"/>
    <mergeCell ref="BA39:BD39"/>
    <mergeCell ref="AQ39:AR39"/>
    <mergeCell ref="AQ40:AR40"/>
    <mergeCell ref="AW39:AZ39"/>
    <mergeCell ref="M26:R27"/>
    <mergeCell ref="S34:U35"/>
    <mergeCell ref="S23:U31"/>
    <mergeCell ref="M38:R38"/>
    <mergeCell ref="V30:Z36"/>
    <mergeCell ref="F32:G33"/>
    <mergeCell ref="M32:R33"/>
    <mergeCell ref="BE37:BH37"/>
    <mergeCell ref="AD28:AK29"/>
    <mergeCell ref="BE36:BH36"/>
    <mergeCell ref="F28:G29"/>
    <mergeCell ref="F38:G38"/>
    <mergeCell ref="F39:G39"/>
    <mergeCell ref="BI40:BL40"/>
    <mergeCell ref="BQ37:BT37"/>
    <mergeCell ref="B3:H3"/>
    <mergeCell ref="I3:Q4"/>
    <mergeCell ref="R3:AO4"/>
    <mergeCell ref="AZ4:CB6"/>
    <mergeCell ref="CC4:CE6"/>
    <mergeCell ref="B6:H7"/>
    <mergeCell ref="AH5:AI6"/>
    <mergeCell ref="AJ5:AK6"/>
    <mergeCell ref="I7:Q8"/>
    <mergeCell ref="R7:AQ8"/>
    <mergeCell ref="AR7:AY8"/>
    <mergeCell ref="D8:H8"/>
    <mergeCell ref="R5:S6"/>
    <mergeCell ref="T5:U6"/>
    <mergeCell ref="AD5:AE6"/>
    <mergeCell ref="AP3:AQ4"/>
    <mergeCell ref="AR3:AY6"/>
    <mergeCell ref="AZ3:CE3"/>
    <mergeCell ref="AZ7:CE8"/>
    <mergeCell ref="I5:Q6"/>
    <mergeCell ref="AP5:AQ6"/>
    <mergeCell ref="AN5:AO6"/>
    <mergeCell ref="BA47:BB48"/>
    <mergeCell ref="BD47:BS48"/>
    <mergeCell ref="AO15:BF16"/>
    <mergeCell ref="AO18:BQ19"/>
    <mergeCell ref="BG11:CD11"/>
    <mergeCell ref="BI12:BJ14"/>
    <mergeCell ref="BK12:BL14"/>
    <mergeCell ref="BM12:BN14"/>
    <mergeCell ref="BO12:BP14"/>
    <mergeCell ref="BY12:BZ14"/>
    <mergeCell ref="BU12:BV14"/>
    <mergeCell ref="BW12:BX14"/>
    <mergeCell ref="BQ12:BR14"/>
    <mergeCell ref="BS12:BT14"/>
    <mergeCell ref="CA12:CB14"/>
    <mergeCell ref="CC12:CD14"/>
    <mergeCell ref="AO41:AR42"/>
    <mergeCell ref="AP20:AW20"/>
    <mergeCell ref="AS39:AV39"/>
    <mergeCell ref="AS40:AV40"/>
    <mergeCell ref="BV24:BW25"/>
    <mergeCell ref="BV28:BW29"/>
    <mergeCell ref="AO38:AP40"/>
    <mergeCell ref="AS41:AZ42"/>
    <mergeCell ref="E62:F62"/>
    <mergeCell ref="V58:AE59"/>
    <mergeCell ref="V56:AE57"/>
    <mergeCell ref="V60:AE61"/>
    <mergeCell ref="V62:AE62"/>
    <mergeCell ref="G58:T59"/>
    <mergeCell ref="G62:U62"/>
    <mergeCell ref="G60:T61"/>
    <mergeCell ref="E58:F59"/>
    <mergeCell ref="E56:F57"/>
    <mergeCell ref="G56:P57"/>
    <mergeCell ref="C58:D61"/>
    <mergeCell ref="C62:D62"/>
    <mergeCell ref="AJ20:AK21"/>
    <mergeCell ref="E16:L18"/>
    <mergeCell ref="V15:W15"/>
    <mergeCell ref="D11:K11"/>
    <mergeCell ref="C12:D15"/>
    <mergeCell ref="X5:Y6"/>
    <mergeCell ref="Z5:AA6"/>
    <mergeCell ref="AB5:AC6"/>
    <mergeCell ref="E60:F61"/>
    <mergeCell ref="F45:N45"/>
    <mergeCell ref="F46:N46"/>
    <mergeCell ref="C16:D18"/>
    <mergeCell ref="X16:AI18"/>
    <mergeCell ref="M13:U15"/>
    <mergeCell ref="X13:AI15"/>
    <mergeCell ref="AI56:AU59"/>
    <mergeCell ref="AB25:AI27"/>
    <mergeCell ref="X19:AI21"/>
    <mergeCell ref="AJ15:AK15"/>
    <mergeCell ref="AF5:AG6"/>
    <mergeCell ref="V5:W6"/>
    <mergeCell ref="AL5:AM6"/>
    <mergeCell ref="CL31:CW32"/>
    <mergeCell ref="CL33:CU35"/>
    <mergeCell ref="CV33:CW35"/>
    <mergeCell ref="CE27:CQ29"/>
    <mergeCell ref="CC27:CD29"/>
    <mergeCell ref="BI23:BU25"/>
    <mergeCell ref="BY36:CB36"/>
    <mergeCell ref="V28:Z29"/>
    <mergeCell ref="AO30:AW31"/>
    <mergeCell ref="BN30:BN31"/>
    <mergeCell ref="AV60:BS61"/>
    <mergeCell ref="DX76:EB76"/>
    <mergeCell ref="DP73:DU73"/>
    <mergeCell ref="EE73:EH73"/>
    <mergeCell ref="DP74:DQ74"/>
    <mergeCell ref="DR74:DW74"/>
    <mergeCell ref="EE74:EF74"/>
    <mergeCell ref="EG74:EH74"/>
    <mergeCell ref="DP76:DS76"/>
    <mergeCell ref="DU76:DW76"/>
    <mergeCell ref="AY21:BF22"/>
    <mergeCell ref="BG22:BH22"/>
    <mergeCell ref="AZ20:BG20"/>
    <mergeCell ref="CE14:CF14"/>
    <mergeCell ref="BJ20:BV20"/>
    <mergeCell ref="N11:V11"/>
    <mergeCell ref="AT46:BC46"/>
    <mergeCell ref="M16:W18"/>
    <mergeCell ref="E12:L15"/>
    <mergeCell ref="CE11:CW11"/>
    <mergeCell ref="CS12:CV14"/>
    <mergeCell ref="BG12:BH14"/>
    <mergeCell ref="AV45:BA45"/>
    <mergeCell ref="BN41:BX42"/>
    <mergeCell ref="BU39:BX39"/>
    <mergeCell ref="BQ39:BT39"/>
    <mergeCell ref="BM39:BP39"/>
    <mergeCell ref="BI39:BL39"/>
    <mergeCell ref="BM40:BP40"/>
    <mergeCell ref="BQ40:BT40"/>
    <mergeCell ref="BU40:BX40"/>
    <mergeCell ref="AW40:AZ40"/>
    <mergeCell ref="BA40:BD40"/>
    <mergeCell ref="BE40:BH40"/>
    <mergeCell ref="BT45:CC45"/>
    <mergeCell ref="CD45:CM45"/>
    <mergeCell ref="CD46:CM46"/>
    <mergeCell ref="CD47:CK48"/>
    <mergeCell ref="CD49:CK50"/>
    <mergeCell ref="V26:Z27"/>
    <mergeCell ref="AJ18:AK18"/>
    <mergeCell ref="CM12:CM14"/>
    <mergeCell ref="CL17:CW17"/>
    <mergeCell ref="AO17:BE17"/>
    <mergeCell ref="BG17:CD17"/>
    <mergeCell ref="CR12:CR14"/>
    <mergeCell ref="CW12:CW14"/>
    <mergeCell ref="CN12:CQ14"/>
    <mergeCell ref="CG14:CH14"/>
    <mergeCell ref="CE12:CF13"/>
    <mergeCell ref="CE17:CK17"/>
    <mergeCell ref="CG12:CH13"/>
    <mergeCell ref="CI12:CL14"/>
    <mergeCell ref="BG16:CD16"/>
    <mergeCell ref="CE15:CK15"/>
    <mergeCell ref="CE16:CK16"/>
    <mergeCell ref="AO21:AP22"/>
    <mergeCell ref="AQ21:AX22"/>
    <mergeCell ref="CC40:CF40"/>
    <mergeCell ref="CG40:CJ40"/>
    <mergeCell ref="CG39:CJ39"/>
    <mergeCell ref="CC39:CF39"/>
    <mergeCell ref="BY39:CB39"/>
    <mergeCell ref="CV48:CW48"/>
    <mergeCell ref="CN49:CU50"/>
    <mergeCell ref="CV50:CW50"/>
    <mergeCell ref="BI21:BU22"/>
    <mergeCell ref="CG38:CJ38"/>
    <mergeCell ref="CC38:CF38"/>
    <mergeCell ref="BY40:CB40"/>
    <mergeCell ref="BT47:CC47"/>
    <mergeCell ref="CG36:CJ36"/>
    <mergeCell ref="CL40:CX42"/>
    <mergeCell ref="CX22:CX29"/>
    <mergeCell ref="CA19:CB29"/>
    <mergeCell ref="CC37:CF37"/>
    <mergeCell ref="BM37:BP37"/>
    <mergeCell ref="BI37:BL37"/>
    <mergeCell ref="BI36:BL36"/>
    <mergeCell ref="BT49:CC49"/>
    <mergeCell ref="BT50:CC50"/>
    <mergeCell ref="BT46:CC46"/>
    <mergeCell ref="CZ11:CZ45"/>
    <mergeCell ref="CG37:CJ37"/>
    <mergeCell ref="BV22:BW22"/>
    <mergeCell ref="BI26:BU29"/>
    <mergeCell ref="CL36:CW37"/>
    <mergeCell ref="CT19:CU23"/>
    <mergeCell ref="CR19:CS21"/>
    <mergeCell ref="CR22:CS23"/>
    <mergeCell ref="CC22:CD23"/>
    <mergeCell ref="CL15:CW16"/>
    <mergeCell ref="CC19:CD21"/>
    <mergeCell ref="CV19:CW22"/>
    <mergeCell ref="CV23:CW29"/>
    <mergeCell ref="CR27:CS29"/>
    <mergeCell ref="CR24:CS26"/>
    <mergeCell ref="CT24:CU29"/>
    <mergeCell ref="BL32:BO33"/>
    <mergeCell ref="BE34:CJ35"/>
    <mergeCell ref="BU37:BX37"/>
    <mergeCell ref="CC24:CD26"/>
    <mergeCell ref="CE24:CQ26"/>
    <mergeCell ref="BG15:CD15"/>
    <mergeCell ref="CL38:CU39"/>
    <mergeCell ref="CN45:CW46"/>
    <mergeCell ref="BC47:BC48"/>
    <mergeCell ref="CE19:CQ21"/>
    <mergeCell ref="BT57:BW59"/>
    <mergeCell ref="AV57:AW59"/>
    <mergeCell ref="AX57:AY59"/>
    <mergeCell ref="AZ57:BA59"/>
    <mergeCell ref="BB57:BC59"/>
    <mergeCell ref="BD57:BE59"/>
    <mergeCell ref="BF57:BG59"/>
    <mergeCell ref="BH57:BI59"/>
    <mergeCell ref="BJ57:BK59"/>
    <mergeCell ref="BL57:BM59"/>
    <mergeCell ref="BN57:BO59"/>
    <mergeCell ref="CJ58:CW61"/>
    <mergeCell ref="CG52:CN52"/>
    <mergeCell ref="CO52:CV52"/>
    <mergeCell ref="AX53:BE53"/>
    <mergeCell ref="AP53:AW53"/>
    <mergeCell ref="BY37:CB37"/>
    <mergeCell ref="CN47:CU48"/>
    <mergeCell ref="CL48:CM48"/>
    <mergeCell ref="CL50:CM50"/>
    <mergeCell ref="BT48:CC48"/>
    <mergeCell ref="CV39:CW39"/>
    <mergeCell ref="AZ47:AZ48"/>
    <mergeCell ref="AW49:AW50"/>
    <mergeCell ref="AX49:AY50"/>
    <mergeCell ref="AL49:AM50"/>
    <mergeCell ref="AN49:AO50"/>
    <mergeCell ref="AR45:AS45"/>
    <mergeCell ref="AR46:AS46"/>
    <mergeCell ref="AW47:AW48"/>
    <mergeCell ref="AL47:AM48"/>
    <mergeCell ref="AN47:AO48"/>
    <mergeCell ref="AP47:AQ48"/>
    <mergeCell ref="AT47:AT48"/>
    <mergeCell ref="AU47:AV48"/>
    <mergeCell ref="AX47:AY48"/>
    <mergeCell ref="BX53:CF53"/>
    <mergeCell ref="BO53:BW53"/>
    <mergeCell ref="BF53:BN53"/>
    <mergeCell ref="CO53:CV53"/>
    <mergeCell ref="CG53:CN53"/>
    <mergeCell ref="BX52:CF52"/>
    <mergeCell ref="X52:AF52"/>
    <mergeCell ref="AG52:AO52"/>
    <mergeCell ref="AP52:AW52"/>
    <mergeCell ref="AX52:BE52"/>
    <mergeCell ref="BF52:BN52"/>
    <mergeCell ref="BO52:BW52"/>
    <mergeCell ref="AG56:AH62"/>
    <mergeCell ref="AI60:AU61"/>
    <mergeCell ref="AI62:AT62"/>
    <mergeCell ref="AV56:BS56"/>
    <mergeCell ref="AV62:BS62"/>
    <mergeCell ref="H24:K25"/>
    <mergeCell ref="H26:K27"/>
    <mergeCell ref="H28:K29"/>
    <mergeCell ref="H30:K31"/>
    <mergeCell ref="H32:K33"/>
    <mergeCell ref="H34:K35"/>
    <mergeCell ref="H36:K37"/>
    <mergeCell ref="H38:K38"/>
    <mergeCell ref="H39:K39"/>
    <mergeCell ref="AG53:AO53"/>
    <mergeCell ref="X53:AF53"/>
    <mergeCell ref="C42:AB43"/>
    <mergeCell ref="BD46:BS46"/>
    <mergeCell ref="BD45:BS45"/>
    <mergeCell ref="R48:S48"/>
    <mergeCell ref="R50:S50"/>
    <mergeCell ref="E47:S47"/>
    <mergeCell ref="E49:S49"/>
    <mergeCell ref="AJ49:AK50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0" r:id="rId5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2" r:id="rId6" name="Check Box 6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3" r:id="rId7" name="Check Box 7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5" r:id="rId8" name="Check Box 9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7" r:id="rId9" name="Check Box 11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 t="str">
        <f>'[1]2'!$AZ$3</f>
        <v>スズキ　イチロウ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 t="str">
        <f>'[1]2'!$AZ$5</f>
        <v>山川　太郎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 t="str">
        <f>'[1]2'!$AZ$10</f>
        <v>東京都練馬区栄町23－7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'[1]2'!$AN$18</f>
        <v>0</v>
      </c>
      <c r="CJ12" s="547"/>
      <c r="CK12" s="547"/>
      <c r="CL12" s="547"/>
      <c r="CM12" s="523" t="s">
        <v>4</v>
      </c>
      <c r="CN12" s="537">
        <f>'[1]2'!$AQ$18</f>
        <v>0</v>
      </c>
      <c r="CO12" s="537"/>
      <c r="CP12" s="537"/>
      <c r="CQ12" s="537"/>
      <c r="CR12" s="523" t="s">
        <v>5</v>
      </c>
      <c r="CS12" s="537">
        <f>'[1]2'!$AT$18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>
        <v>12000000</v>
      </c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10050000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'[1]2'!$F$16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'[1]2'!$F$17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'[1]2'!$V$17</f>
        <v>0</v>
      </c>
      <c r="BG17" s="531">
        <f>'[1]2'!$BJ$16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10050000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>
        <v>950000</v>
      </c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300000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□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/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300000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580000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☑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>IF(DQ92=5,0,IF(CL33&gt;0,0,IF(AB25="A",LOOKUP(BI26,EH92:EQ93,EH93:EQ93),IF(AB25="B",LOOKUP(BI26,EH92:EQ94,EH94:EQ94),IF(AB25="C",LOOKUP(BI26,EH92:EQ95,EH95:EQ95),0)))))</f>
        <v>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12000000</v>
      </c>
      <c r="DQ74" s="604"/>
      <c r="DR74" s="603">
        <f>AY21-MOD((AY21-LOOKUP(AY21,DP77:DR79)),LOOKUP(AY21,DP77:DQ79))</f>
        <v>950000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10050000</v>
      </c>
      <c r="EF74" s="607"/>
      <c r="EG74" s="606">
        <f>DR74*LOOKUP(DR74,EE77:EF83)/100-LOOKUP(DR74,EE77:EG83)</f>
        <v>300000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49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'[1]3'!$AZ$3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'[1]3'!$AZ$5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'[1]3'!$AZ$10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'[1]3'!$AN$18</f>
        <v>0</v>
      </c>
      <c r="CJ12" s="547"/>
      <c r="CK12" s="547"/>
      <c r="CL12" s="547"/>
      <c r="CM12" s="523" t="s">
        <v>4</v>
      </c>
      <c r="CN12" s="537">
        <f>'[1]3'!$AQ$18</f>
        <v>0</v>
      </c>
      <c r="CO12" s="537"/>
      <c r="CP12" s="537"/>
      <c r="CQ12" s="537"/>
      <c r="CR12" s="523" t="s">
        <v>5</v>
      </c>
      <c r="CS12" s="537">
        <f>'[1]3'!$AT$18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'[1]3'!$F$16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'[1]3'!$F$17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'[1]3'!$V$17</f>
        <v>0</v>
      </c>
      <c r="BG17" s="531">
        <f>'[1]3'!$BJ$16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6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7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8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9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3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'[1]4'!$AZ$3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'[1]4'!$AZ$5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'[1]4'!$AZ$10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'[1]4'!$AN$18</f>
        <v>0</v>
      </c>
      <c r="CJ12" s="547"/>
      <c r="CK12" s="547"/>
      <c r="CL12" s="547"/>
      <c r="CM12" s="523" t="s">
        <v>4</v>
      </c>
      <c r="CN12" s="537">
        <f>'[1]4'!$AQ$18</f>
        <v>0</v>
      </c>
      <c r="CO12" s="537"/>
      <c r="CP12" s="537"/>
      <c r="CQ12" s="537"/>
      <c r="CR12" s="523" t="s">
        <v>5</v>
      </c>
      <c r="CS12" s="537">
        <f>'[1]4'!$AT$18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'[1]4'!$F$16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'[1]4'!$F$17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'[1]4'!$V$17</f>
        <v>0</v>
      </c>
      <c r="BG17" s="531">
        <f>'[1]4'!$BJ$16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7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'[1]5'!$AZ$3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'[1]5'!$AZ$5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'[1]5'!$AZ$10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'[1]5'!$AN$18</f>
        <v>0</v>
      </c>
      <c r="CJ12" s="547"/>
      <c r="CK12" s="547"/>
      <c r="CL12" s="547"/>
      <c r="CM12" s="523" t="s">
        <v>4</v>
      </c>
      <c r="CN12" s="537">
        <f>'[1]5'!$AQ$18</f>
        <v>0</v>
      </c>
      <c r="CO12" s="537"/>
      <c r="CP12" s="537"/>
      <c r="CQ12" s="537"/>
      <c r="CR12" s="523" t="s">
        <v>5</v>
      </c>
      <c r="CS12" s="537">
        <f>'[1]5'!$AT$18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'[1]5'!$F$16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'[1]5'!$F$17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'[1]5'!$V$17</f>
        <v>0</v>
      </c>
      <c r="BG17" s="531">
        <f>'[1]5'!$BJ$16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4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5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6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7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1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'[1]6'!$AZ$3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'[1]6'!$AZ$5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'[1]6'!$AZ$10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'[1]6'!$AN$18</f>
        <v>0</v>
      </c>
      <c r="CJ12" s="547"/>
      <c r="CK12" s="547"/>
      <c r="CL12" s="547"/>
      <c r="CM12" s="523" t="s">
        <v>4</v>
      </c>
      <c r="CN12" s="537">
        <f>'[1]6'!$AQ$18</f>
        <v>0</v>
      </c>
      <c r="CO12" s="537"/>
      <c r="CP12" s="537"/>
      <c r="CQ12" s="537"/>
      <c r="CR12" s="523" t="s">
        <v>5</v>
      </c>
      <c r="CS12" s="537">
        <f>'[1]6'!$AT$18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'[1]6'!$F$16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'[1]6'!$F$17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'[1]6'!$V$17</f>
        <v>0</v>
      </c>
      <c r="BG17" s="531">
        <f>'[1]6'!$BJ$16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8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9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0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1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5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'[1]7'!$AZ$3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'[1]7'!$AZ$5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'[1]7'!$AZ$10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'[1]7'!$AN$18</f>
        <v>0</v>
      </c>
      <c r="CJ12" s="547"/>
      <c r="CK12" s="547"/>
      <c r="CL12" s="547"/>
      <c r="CM12" s="523" t="s">
        <v>4</v>
      </c>
      <c r="CN12" s="537">
        <f>'[1]7'!$AQ$18</f>
        <v>0</v>
      </c>
      <c r="CO12" s="537"/>
      <c r="CP12" s="537"/>
      <c r="CQ12" s="537"/>
      <c r="CR12" s="523" t="s">
        <v>5</v>
      </c>
      <c r="CS12" s="537">
        <f>'[1]7'!$AT$18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'[1]7'!$F$16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'[1]7'!$F$17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'[1]7'!$V$17</f>
        <v>0</v>
      </c>
      <c r="BG17" s="531">
        <f>'[1]7'!$BJ$16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2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3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4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5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9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'[1]8'!$AZ$3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'[1]8'!$AZ$5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'[1]8'!$AZ$10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'[1]8'!$AN$18</f>
        <v>0</v>
      </c>
      <c r="CJ12" s="547"/>
      <c r="CK12" s="547"/>
      <c r="CL12" s="547"/>
      <c r="CM12" s="523" t="s">
        <v>4</v>
      </c>
      <c r="CN12" s="537">
        <f>'[1]8'!$AQ$18</f>
        <v>0</v>
      </c>
      <c r="CO12" s="537"/>
      <c r="CP12" s="537"/>
      <c r="CQ12" s="537"/>
      <c r="CR12" s="523" t="s">
        <v>5</v>
      </c>
      <c r="CS12" s="537">
        <f>'[1]8'!$AT$18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'[1]8'!$F$16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'[1]8'!$F$17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'[1]8'!$V$17</f>
        <v>0</v>
      </c>
      <c r="BG17" s="531">
        <f>'[1]8'!$BJ$16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6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7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8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9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3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'[1]9'!$AZ$3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'[1]9'!$AZ$5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'[1]9'!$AZ$10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'[1]9'!$AN$18</f>
        <v>0</v>
      </c>
      <c r="CJ12" s="547"/>
      <c r="CK12" s="547"/>
      <c r="CL12" s="547"/>
      <c r="CM12" s="523" t="s">
        <v>4</v>
      </c>
      <c r="CN12" s="537">
        <f>'[1]9'!$AQ$18</f>
        <v>0</v>
      </c>
      <c r="CO12" s="537"/>
      <c r="CP12" s="537"/>
      <c r="CQ12" s="537"/>
      <c r="CR12" s="523" t="s">
        <v>5</v>
      </c>
      <c r="CS12" s="537">
        <f>'[1]9'!$AT$18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'[1]9'!$F$16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'[1]9'!$F$17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'[1]9'!$V$17</f>
        <v>0</v>
      </c>
      <c r="BG17" s="531">
        <f>'[1]9'!$BJ$16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0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1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2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3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7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'[1]10'!$AZ$3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'[1]10'!$AZ$5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'[1]10'!$AZ$10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'[1]10'!$AN$18</f>
        <v>0</v>
      </c>
      <c r="CJ12" s="547"/>
      <c r="CK12" s="547"/>
      <c r="CL12" s="547"/>
      <c r="CM12" s="523" t="s">
        <v>4</v>
      </c>
      <c r="CN12" s="537">
        <f>'[1]10'!$AQ$18</f>
        <v>0</v>
      </c>
      <c r="CO12" s="537"/>
      <c r="CP12" s="537"/>
      <c r="CQ12" s="537"/>
      <c r="CR12" s="523" t="s">
        <v>5</v>
      </c>
      <c r="CS12" s="537">
        <f>'[1]10'!$AT$18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'[1]10'!$F$16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'[1]10'!$F$17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'[1]10'!$V$17</f>
        <v>0</v>
      </c>
      <c r="BG17" s="531">
        <f>'[1]10'!$BJ$16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313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4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5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6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7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41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'[1]11'!$AZ$3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'[1]11'!$AZ$5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'[1]11'!$AZ$10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'[1]11'!$AN$18</f>
        <v>0</v>
      </c>
      <c r="CJ12" s="547"/>
      <c r="CK12" s="547"/>
      <c r="CL12" s="547"/>
      <c r="CM12" s="523" t="s">
        <v>4</v>
      </c>
      <c r="CN12" s="537">
        <f>'[1]11'!$AQ$18</f>
        <v>0</v>
      </c>
      <c r="CO12" s="537"/>
      <c r="CP12" s="537"/>
      <c r="CQ12" s="537"/>
      <c r="CR12" s="523" t="s">
        <v>5</v>
      </c>
      <c r="CS12" s="537">
        <f>'[1]11'!$AT$18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'[1]11'!$F$16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'[1]11'!$F$17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'[1]11'!$V$17</f>
        <v>0</v>
      </c>
      <c r="BG17" s="531">
        <f>'[1]11'!$BJ$16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433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8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9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0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1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5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'[1]12'!$AZ$3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'[1]12'!$AZ$5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'[1]12'!$AZ$10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'[1]12'!$AN$18</f>
        <v>0</v>
      </c>
      <c r="CJ12" s="547"/>
      <c r="CK12" s="547"/>
      <c r="CL12" s="547"/>
      <c r="CM12" s="523" t="s">
        <v>4</v>
      </c>
      <c r="CN12" s="537">
        <f>'[1]12'!$AQ$18</f>
        <v>0</v>
      </c>
      <c r="CO12" s="537"/>
      <c r="CP12" s="537"/>
      <c r="CQ12" s="537"/>
      <c r="CR12" s="523" t="s">
        <v>5</v>
      </c>
      <c r="CS12" s="537">
        <f>'[1]12'!$AT$18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'[1]12'!$F$16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'[1]12'!$F$17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'[1]12'!$V$17</f>
        <v>0</v>
      </c>
      <c r="BG17" s="531">
        <f>'[1]12'!$BJ$16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1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2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3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4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5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9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'[1]13'!$AZ$3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'[1]13'!$AZ$5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'[1]13'!$AZ$10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'[1]13'!$AN$18</f>
        <v>0</v>
      </c>
      <c r="CJ12" s="547"/>
      <c r="CK12" s="547"/>
      <c r="CL12" s="547"/>
      <c r="CM12" s="523" t="s">
        <v>4</v>
      </c>
      <c r="CN12" s="537">
        <f>'[1]13'!$AQ$18</f>
        <v>0</v>
      </c>
      <c r="CO12" s="537"/>
      <c r="CP12" s="537"/>
      <c r="CQ12" s="537"/>
      <c r="CR12" s="523" t="s">
        <v>5</v>
      </c>
      <c r="CS12" s="537">
        <f>'[1]13'!$AT$18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'[1]13'!$F$16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'[1]13'!$F$17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'[1]13'!$V$17</f>
        <v>0</v>
      </c>
      <c r="BG17" s="531">
        <f>'[1]13'!$BJ$16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6385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6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7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8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9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3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'[1]14'!$AZ$3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'[1]14'!$AZ$5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'[1]14'!$AZ$10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'[1]14'!$AN$18</f>
        <v>0</v>
      </c>
      <c r="CJ12" s="547"/>
      <c r="CK12" s="547"/>
      <c r="CL12" s="547"/>
      <c r="CM12" s="523" t="s">
        <v>4</v>
      </c>
      <c r="CN12" s="537">
        <f>'[1]14'!$AQ$18</f>
        <v>0</v>
      </c>
      <c r="CO12" s="537"/>
      <c r="CP12" s="537"/>
      <c r="CQ12" s="537"/>
      <c r="CR12" s="523" t="s">
        <v>5</v>
      </c>
      <c r="CS12" s="537">
        <f>'[1]14'!$AT$18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'[1]14'!$F$16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'[1]14'!$F$17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'[1]14'!$V$17</f>
        <v>0</v>
      </c>
      <c r="BG17" s="531">
        <f>'[1]14'!$BJ$16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09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0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1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2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3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7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'[1]15'!$AZ$3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'[1]15'!$AZ$5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'[1]15'!$AZ$10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'[1]15'!$AN$18</f>
        <v>0</v>
      </c>
      <c r="CJ12" s="547"/>
      <c r="CK12" s="547"/>
      <c r="CL12" s="547"/>
      <c r="CM12" s="523" t="s">
        <v>4</v>
      </c>
      <c r="CN12" s="537">
        <f>'[1]15'!$AQ$18</f>
        <v>0</v>
      </c>
      <c r="CO12" s="537"/>
      <c r="CP12" s="537"/>
      <c r="CQ12" s="537"/>
      <c r="CR12" s="523" t="s">
        <v>5</v>
      </c>
      <c r="CS12" s="537">
        <f>'[1]15'!$AT$18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'[1]15'!$F$16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'[1]15'!$F$17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'[1]15'!$V$17</f>
        <v>0</v>
      </c>
      <c r="BG17" s="531">
        <f>'[1]15'!$BJ$16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8433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4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5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6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7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1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'[1]16'!$AZ$3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'[1]16'!$AZ$5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'[1]16'!$AZ$10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'[1]16'!$AN$18</f>
        <v>0</v>
      </c>
      <c r="CJ12" s="547"/>
      <c r="CK12" s="547"/>
      <c r="CL12" s="547"/>
      <c r="CM12" s="523" t="s">
        <v>4</v>
      </c>
      <c r="CN12" s="537">
        <f>'[1]16'!$AQ$18</f>
        <v>0</v>
      </c>
      <c r="CO12" s="537"/>
      <c r="CP12" s="537"/>
      <c r="CQ12" s="537"/>
      <c r="CR12" s="523" t="s">
        <v>5</v>
      </c>
      <c r="CS12" s="537">
        <f>'[1]16'!$AT$18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'[1]16'!$F$16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'[1]16'!$F$17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'[1]16'!$V$17</f>
        <v>0</v>
      </c>
      <c r="BG17" s="531">
        <f>'[1]16'!$BJ$16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945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8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9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0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1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5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DU87" sqref="DU87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'[1]17'!$AZ$3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'[1]17'!$AZ$5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'[1]17'!$AZ$10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'[1]17'!$AN$18</f>
        <v>0</v>
      </c>
      <c r="CJ12" s="547"/>
      <c r="CK12" s="547"/>
      <c r="CL12" s="547"/>
      <c r="CM12" s="523" t="s">
        <v>4</v>
      </c>
      <c r="CN12" s="537">
        <f>'[1]17'!$AQ$18</f>
        <v>0</v>
      </c>
      <c r="CO12" s="537"/>
      <c r="CP12" s="537"/>
      <c r="CQ12" s="537"/>
      <c r="CR12" s="523" t="s">
        <v>5</v>
      </c>
      <c r="CS12" s="537">
        <f>'[1]17'!$AT$18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'[1]17'!$F$16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'[1]17'!$F$17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'[1]17'!$V$17</f>
        <v>0</v>
      </c>
      <c r="BG17" s="531">
        <f>'[1]17'!$BJ$16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81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2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3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4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5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9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DU87" sqref="DU87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'[1]18'!$AZ$3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'[1]18'!$AZ$5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'[1]18'!$AZ$10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'[1]18'!$AN$18</f>
        <v>0</v>
      </c>
      <c r="CJ12" s="547"/>
      <c r="CK12" s="547"/>
      <c r="CL12" s="547"/>
      <c r="CM12" s="523" t="s">
        <v>4</v>
      </c>
      <c r="CN12" s="537">
        <f>'[1]18'!$AQ$18</f>
        <v>0</v>
      </c>
      <c r="CO12" s="537"/>
      <c r="CP12" s="537"/>
      <c r="CQ12" s="537"/>
      <c r="CR12" s="523" t="s">
        <v>5</v>
      </c>
      <c r="CS12" s="537">
        <f>'[1]18'!$AT$18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'[1]18'!$F$16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'[1]18'!$F$17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'[1]18'!$V$17</f>
        <v>0</v>
      </c>
      <c r="BG17" s="531">
        <f>'[1]18'!$BJ$16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1505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6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7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8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9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3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DU87" sqref="DU87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'[1]19'!$AZ$3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'[1]19'!$AZ$5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'[1]19'!$AZ$10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'[1]19'!$AN$18</f>
        <v>0</v>
      </c>
      <c r="CJ12" s="547"/>
      <c r="CK12" s="547"/>
      <c r="CL12" s="547"/>
      <c r="CM12" s="523" t="s">
        <v>4</v>
      </c>
      <c r="CN12" s="537">
        <f>'[1]19'!$AQ$18</f>
        <v>0</v>
      </c>
      <c r="CO12" s="537"/>
      <c r="CP12" s="537"/>
      <c r="CQ12" s="537"/>
      <c r="CR12" s="523" t="s">
        <v>5</v>
      </c>
      <c r="CS12" s="537">
        <f>'[1]19'!$AT$18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'[1]19'!$F$16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'[1]19'!$F$17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'[1]19'!$V$17</f>
        <v>0</v>
      </c>
      <c r="BG17" s="531">
        <f>'[1]19'!$BJ$16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2529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0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1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2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3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7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DU87" sqref="DU87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'[1]20'!$AZ$3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'[1]20'!$AZ$5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'[1]20'!$AZ$10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'[1]20'!$AN$18</f>
        <v>0</v>
      </c>
      <c r="CJ12" s="547"/>
      <c r="CK12" s="547"/>
      <c r="CL12" s="547"/>
      <c r="CM12" s="523" t="s">
        <v>4</v>
      </c>
      <c r="CN12" s="537">
        <f>'[1]20'!$AQ$18</f>
        <v>0</v>
      </c>
      <c r="CO12" s="537"/>
      <c r="CP12" s="537"/>
      <c r="CQ12" s="537"/>
      <c r="CR12" s="523" t="s">
        <v>5</v>
      </c>
      <c r="CS12" s="537">
        <f>'[1]20'!$AT$18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'[1]20'!$F$16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'[1]20'!$F$17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'[1]20'!$V$17</f>
        <v>0</v>
      </c>
      <c r="BG17" s="531">
        <f>'[1]20'!$BJ$16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3553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4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5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6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7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1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DZ88" sqref="DZ88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/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/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/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941"/>
      <c r="CJ12" s="941"/>
      <c r="CK12" s="941"/>
      <c r="CL12" s="941"/>
      <c r="CM12" s="523" t="s">
        <v>4</v>
      </c>
      <c r="CN12" s="938"/>
      <c r="CO12" s="938"/>
      <c r="CP12" s="938"/>
      <c r="CQ12" s="938"/>
      <c r="CR12" s="523" t="s">
        <v>5</v>
      </c>
      <c r="CS12" s="938"/>
      <c r="CT12" s="938"/>
      <c r="CU12" s="938"/>
      <c r="CV12" s="938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942"/>
      <c r="CJ13" s="942"/>
      <c r="CK13" s="942"/>
      <c r="CL13" s="942"/>
      <c r="CM13" s="524"/>
      <c r="CN13" s="939"/>
      <c r="CO13" s="939"/>
      <c r="CP13" s="939"/>
      <c r="CQ13" s="939"/>
      <c r="CR13" s="524"/>
      <c r="CS13" s="939"/>
      <c r="CT13" s="939"/>
      <c r="CU13" s="939"/>
      <c r="CV13" s="939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943"/>
      <c r="CJ14" s="943"/>
      <c r="CK14" s="943"/>
      <c r="CL14" s="943"/>
      <c r="CM14" s="525"/>
      <c r="CN14" s="940"/>
      <c r="CO14" s="940"/>
      <c r="CP14" s="940"/>
      <c r="CQ14" s="940"/>
      <c r="CR14" s="525"/>
      <c r="CS14" s="940"/>
      <c r="CT14" s="940"/>
      <c r="CU14" s="940"/>
      <c r="CV14" s="940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/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/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/>
      <c r="BG17" s="531"/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481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18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19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20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21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45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21</vt:i4>
      </vt:variant>
      <vt:variant>
        <vt:lpstr>名前付き一覧</vt:lpstr>
      </vt:variant>
      <vt:variant>
        <vt:i4>105</vt:i4>
      </vt:variant>
    </vt:vector>
  </HeadingPairs>
  <TitlesOfParts>
    <vt:vector size="126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予備</vt:lpstr>
      <vt:lpstr>'1'!_KM1</vt:lpstr>
      <vt:lpstr>'10'!_KM1</vt:lpstr>
      <vt:lpstr>'11'!_KM1</vt:lpstr>
      <vt:lpstr>'12'!_KM1</vt:lpstr>
      <vt:lpstr>'13'!_KM1</vt:lpstr>
      <vt:lpstr>'14'!_KM1</vt:lpstr>
      <vt:lpstr>'15'!_KM1</vt:lpstr>
      <vt:lpstr>'16'!_KM1</vt:lpstr>
      <vt:lpstr>'17'!_KM1</vt:lpstr>
      <vt:lpstr>'18'!_KM1</vt:lpstr>
      <vt:lpstr>'19'!_KM1</vt:lpstr>
      <vt:lpstr>'2'!_KM1</vt:lpstr>
      <vt:lpstr>'20'!_KM1</vt:lpstr>
      <vt:lpstr>'3'!_KM1</vt:lpstr>
      <vt:lpstr>'4'!_KM1</vt:lpstr>
      <vt:lpstr>'5'!_KM1</vt:lpstr>
      <vt:lpstr>'6'!_KM1</vt:lpstr>
      <vt:lpstr>'7'!_KM1</vt:lpstr>
      <vt:lpstr>'8'!_KM1</vt:lpstr>
      <vt:lpstr>'9'!_KM1</vt:lpstr>
      <vt:lpstr>予備!_KM1</vt:lpstr>
      <vt:lpstr>'1'!_KM2</vt:lpstr>
      <vt:lpstr>'10'!_KM2</vt:lpstr>
      <vt:lpstr>'11'!_KM2</vt:lpstr>
      <vt:lpstr>'12'!_KM2</vt:lpstr>
      <vt:lpstr>'13'!_KM2</vt:lpstr>
      <vt:lpstr>'14'!_KM2</vt:lpstr>
      <vt:lpstr>'15'!_KM2</vt:lpstr>
      <vt:lpstr>'16'!_KM2</vt:lpstr>
      <vt:lpstr>'17'!_KM2</vt:lpstr>
      <vt:lpstr>'18'!_KM2</vt:lpstr>
      <vt:lpstr>'19'!_KM2</vt:lpstr>
      <vt:lpstr>'2'!_KM2</vt:lpstr>
      <vt:lpstr>'20'!_KM2</vt:lpstr>
      <vt:lpstr>'3'!_KM2</vt:lpstr>
      <vt:lpstr>'4'!_KM2</vt:lpstr>
      <vt:lpstr>'5'!_KM2</vt:lpstr>
      <vt:lpstr>'6'!_KM2</vt:lpstr>
      <vt:lpstr>'7'!_KM2</vt:lpstr>
      <vt:lpstr>'8'!_KM2</vt:lpstr>
      <vt:lpstr>'9'!_KM2</vt:lpstr>
      <vt:lpstr>予備!_KM2</vt:lpstr>
      <vt:lpstr>'1'!_KN1</vt:lpstr>
      <vt:lpstr>'10'!_KN1</vt:lpstr>
      <vt:lpstr>'11'!_KN1</vt:lpstr>
      <vt:lpstr>'12'!_KN1</vt:lpstr>
      <vt:lpstr>'13'!_KN1</vt:lpstr>
      <vt:lpstr>'14'!_KN1</vt:lpstr>
      <vt:lpstr>'15'!_KN1</vt:lpstr>
      <vt:lpstr>'16'!_KN1</vt:lpstr>
      <vt:lpstr>'17'!_KN1</vt:lpstr>
      <vt:lpstr>'18'!_KN1</vt:lpstr>
      <vt:lpstr>'19'!_KN1</vt:lpstr>
      <vt:lpstr>'2'!_KN1</vt:lpstr>
      <vt:lpstr>'20'!_KN1</vt:lpstr>
      <vt:lpstr>'3'!_KN1</vt:lpstr>
      <vt:lpstr>'4'!_KN1</vt:lpstr>
      <vt:lpstr>'5'!_KN1</vt:lpstr>
      <vt:lpstr>'6'!_KN1</vt:lpstr>
      <vt:lpstr>'7'!_KN1</vt:lpstr>
      <vt:lpstr>'8'!_KN1</vt:lpstr>
      <vt:lpstr>'9'!_KN1</vt:lpstr>
      <vt:lpstr>予備!_KN1</vt:lpstr>
      <vt:lpstr>'1'!_KN2</vt:lpstr>
      <vt:lpstr>'10'!_KN2</vt:lpstr>
      <vt:lpstr>'11'!_KN2</vt:lpstr>
      <vt:lpstr>'12'!_KN2</vt:lpstr>
      <vt:lpstr>'13'!_KN2</vt:lpstr>
      <vt:lpstr>'14'!_KN2</vt:lpstr>
      <vt:lpstr>'15'!_KN2</vt:lpstr>
      <vt:lpstr>'16'!_KN2</vt:lpstr>
      <vt:lpstr>'17'!_KN2</vt:lpstr>
      <vt:lpstr>'18'!_KN2</vt:lpstr>
      <vt:lpstr>'19'!_KN2</vt:lpstr>
      <vt:lpstr>'2'!_KN2</vt:lpstr>
      <vt:lpstr>'20'!_KN2</vt:lpstr>
      <vt:lpstr>'3'!_KN2</vt:lpstr>
      <vt:lpstr>'4'!_KN2</vt:lpstr>
      <vt:lpstr>'5'!_KN2</vt:lpstr>
      <vt:lpstr>'6'!_KN2</vt:lpstr>
      <vt:lpstr>'7'!_KN2</vt:lpstr>
      <vt:lpstr>'8'!_KN2</vt:lpstr>
      <vt:lpstr>'9'!_KN2</vt:lpstr>
      <vt:lpstr>予備!_KN2</vt:lpstr>
      <vt:lpstr>'1'!Print_Area</vt:lpstr>
      <vt:lpstr>'10'!Print_Area</vt:lpstr>
      <vt:lpstr>'11'!Print_Area</vt:lpstr>
      <vt:lpstr>'12'!Print_Area</vt:lpstr>
      <vt:lpstr>'13'!Print_Area</vt:lpstr>
      <vt:lpstr>'14'!Print_Area</vt:lpstr>
      <vt:lpstr>'15'!Print_Area</vt:lpstr>
      <vt:lpstr>'16'!Print_Area</vt:lpstr>
      <vt:lpstr>'17'!Print_Area</vt:lpstr>
      <vt:lpstr>'18'!Print_Area</vt:lpstr>
      <vt:lpstr>'19'!Print_Area</vt:lpstr>
      <vt:lpstr>'2'!Print_Area</vt:lpstr>
      <vt:lpstr>'20'!Print_Area</vt:lpstr>
      <vt:lpstr>'3'!Print_Area</vt:lpstr>
      <vt:lpstr>'4'!Print_Area</vt:lpstr>
      <vt:lpstr>'5'!Print_Area</vt:lpstr>
      <vt:lpstr>'6'!Print_Area</vt:lpstr>
      <vt:lpstr>'7'!Print_Area</vt:lpstr>
      <vt:lpstr>'8'!Print_Area</vt:lpstr>
      <vt:lpstr>'9'!Print_Area</vt:lpstr>
      <vt:lpstr>予備!Print_Area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Yoriyuki</cp:lastModifiedBy>
  <cp:lastPrinted>2025-06-26T07:29:40Z</cp:lastPrinted>
  <dcterms:created xsi:type="dcterms:W3CDTF">2019-11-21T14:33:27Z</dcterms:created>
  <dcterms:modified xsi:type="dcterms:W3CDTF">2025-11-30T07:13:19Z</dcterms:modified>
</cp:coreProperties>
</file>